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IKIJET 2024/JET framework/Tender Document/"/>
    </mc:Choice>
  </mc:AlternateContent>
  <xr:revisionPtr revIDLastSave="3" documentId="8_{E098853C-833D-45BA-A084-BF1540085B8B}" xr6:coauthVersionLast="47" xr6:coauthVersionMax="47" xr10:uidLastSave="{608F9550-36D5-4AA1-9DB0-93CDD235D789}"/>
  <bookViews>
    <workbookView xWindow="-110" yWindow="-110" windowWidth="19420" windowHeight="10300" tabRatio="500" firstSheet="2" activeTab="2" xr2:uid="{00000000-000D-0000-FFFF-FFFF00000000}"/>
  </bookViews>
  <sheets>
    <sheet name="Real Option" sheetId="4" state="hidden" r:id="rId1"/>
    <sheet name="Add Option" sheetId="5" state="hidden" r:id="rId2"/>
    <sheet name="Main " sheetId="6" r:id="rId3"/>
    <sheet name="Option" sheetId="1" r:id="rId4"/>
    <sheet name="working day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35" i="6" l="1"/>
  <c r="F47" i="1"/>
  <c r="F22" i="1"/>
  <c r="F22" i="6"/>
  <c r="F42" i="1" l="1"/>
  <c r="I42" i="1" s="1"/>
  <c r="F23" i="1"/>
  <c r="I22" i="1" s="1"/>
  <c r="F48" i="1"/>
  <c r="F35" i="1"/>
  <c r="I35" i="1" s="1"/>
  <c r="C35" i="1"/>
  <c r="F29" i="1"/>
  <c r="I29" i="1" s="1"/>
  <c r="C29" i="1"/>
  <c r="C23" i="1"/>
  <c r="F48" i="6"/>
  <c r="F29" i="6"/>
  <c r="K25" i="2"/>
  <c r="K24" i="2"/>
  <c r="I15" i="2"/>
  <c r="K16" i="2"/>
  <c r="L16" i="2"/>
  <c r="M16" i="2"/>
  <c r="N16" i="2"/>
  <c r="O16" i="2"/>
  <c r="P16" i="2"/>
  <c r="Q16" i="2"/>
  <c r="K15" i="2"/>
  <c r="L15" i="2"/>
  <c r="M15" i="2"/>
  <c r="N15" i="2"/>
  <c r="O15" i="2"/>
  <c r="P15" i="2"/>
  <c r="Q15" i="2"/>
  <c r="J16" i="2"/>
  <c r="J15" i="2"/>
  <c r="C16" i="2"/>
  <c r="D16" i="2"/>
  <c r="E16" i="2"/>
  <c r="F16" i="2"/>
  <c r="G16" i="2"/>
  <c r="H16" i="2"/>
  <c r="I16" i="2"/>
  <c r="C15" i="2"/>
  <c r="D15" i="2"/>
  <c r="E15" i="2"/>
  <c r="F15" i="2"/>
  <c r="G15" i="2"/>
  <c r="H15" i="2"/>
  <c r="B16" i="2"/>
  <c r="B15" i="2"/>
  <c r="J59" i="4"/>
  <c r="J42" i="1" l="1"/>
  <c r="J48" i="1"/>
  <c r="E51" i="1"/>
  <c r="I48" i="1"/>
  <c r="J29" i="1"/>
  <c r="J35" i="1"/>
  <c r="I23" i="1"/>
  <c r="J23" i="1"/>
  <c r="K58" i="4"/>
  <c r="J58" i="4"/>
  <c r="J51" i="4"/>
  <c r="K51" i="4"/>
  <c r="I51" i="4"/>
  <c r="K50" i="4"/>
  <c r="J50" i="4"/>
  <c r="K49" i="4"/>
  <c r="J49" i="4"/>
  <c r="C35" i="5"/>
  <c r="F35" i="5" s="1"/>
  <c r="C34" i="5"/>
  <c r="C43" i="5" s="1"/>
  <c r="F43" i="5" s="1"/>
  <c r="C33" i="5"/>
  <c r="C42" i="5" s="1"/>
  <c r="F42" i="5" s="1"/>
  <c r="C32" i="5"/>
  <c r="F32" i="5" s="1"/>
  <c r="C26" i="5"/>
  <c r="F26" i="5" s="1"/>
  <c r="C25" i="5"/>
  <c r="F25" i="5" s="1"/>
  <c r="C24" i="5"/>
  <c r="F24" i="5" s="1"/>
  <c r="C23" i="5"/>
  <c r="C22" i="5"/>
  <c r="F57" i="5"/>
  <c r="F56" i="5"/>
  <c r="I56" i="5" s="1"/>
  <c r="C50" i="5"/>
  <c r="F50" i="5" s="1"/>
  <c r="I50" i="5" s="1"/>
  <c r="F49" i="5"/>
  <c r="F51" i="5" s="1"/>
  <c r="K23" i="5"/>
  <c r="J56" i="5" s="1"/>
  <c r="C25" i="4"/>
  <c r="I20" i="2"/>
  <c r="F13" i="2"/>
  <c r="G13" i="2"/>
  <c r="N20" i="2"/>
  <c r="O20" i="2"/>
  <c r="N17" i="2"/>
  <c r="O17" i="2"/>
  <c r="G11" i="2"/>
  <c r="F11" i="2"/>
  <c r="P5" i="2"/>
  <c r="V8" i="2"/>
  <c r="V5" i="2"/>
  <c r="Q20" i="2"/>
  <c r="I13" i="2"/>
  <c r="E13" i="2"/>
  <c r="H5" i="2"/>
  <c r="F59" i="4"/>
  <c r="I59" i="4" s="1"/>
  <c r="F58" i="4"/>
  <c r="I58" i="4" s="1"/>
  <c r="C50" i="4"/>
  <c r="F50" i="4" s="1"/>
  <c r="I50" i="4" s="1"/>
  <c r="F49" i="4"/>
  <c r="I49" i="4" s="1"/>
  <c r="F26" i="4"/>
  <c r="I26" i="4" s="1"/>
  <c r="J26" i="4" s="1"/>
  <c r="M20" i="2"/>
  <c r="I51" i="1" l="1"/>
  <c r="C56" i="4"/>
  <c r="U6" i="2"/>
  <c r="F20" i="2"/>
  <c r="G20" i="2"/>
  <c r="U7" i="2"/>
  <c r="U5" i="2" s="1"/>
  <c r="C57" i="4"/>
  <c r="F57" i="4" s="1"/>
  <c r="I57" i="4" s="1"/>
  <c r="G17" i="2"/>
  <c r="F17" i="2"/>
  <c r="F33" i="5"/>
  <c r="Q17" i="2"/>
  <c r="C41" i="5"/>
  <c r="F41" i="5" s="1"/>
  <c r="F23" i="5"/>
  <c r="F22" i="5"/>
  <c r="F27" i="5" s="1"/>
  <c r="J27" i="5" s="1"/>
  <c r="J57" i="5"/>
  <c r="F34" i="5"/>
  <c r="J51" i="5"/>
  <c r="I51" i="5"/>
  <c r="C27" i="5"/>
  <c r="C44" i="5"/>
  <c r="F44" i="5" s="1"/>
  <c r="C36" i="5"/>
  <c r="I57" i="5"/>
  <c r="I49" i="5"/>
  <c r="F58" i="5"/>
  <c r="C35" i="4"/>
  <c r="C44" i="4" s="1"/>
  <c r="F44" i="4" s="1"/>
  <c r="I44" i="4" s="1"/>
  <c r="K44" i="4" s="1"/>
  <c r="K45" i="4" s="1"/>
  <c r="H20" i="2"/>
  <c r="E20" i="2"/>
  <c r="I17" i="2"/>
  <c r="H17" i="2"/>
  <c r="F25" i="4"/>
  <c r="I25" i="4" s="1"/>
  <c r="K25" i="4" s="1"/>
  <c r="K27" i="4" s="1"/>
  <c r="M17" i="2"/>
  <c r="E17" i="2"/>
  <c r="F51" i="4"/>
  <c r="J57" i="4" l="1"/>
  <c r="J60" i="4" s="1"/>
  <c r="F36" i="5"/>
  <c r="J36" i="5" s="1"/>
  <c r="F56" i="4"/>
  <c r="F42" i="6"/>
  <c r="J42" i="6" s="1"/>
  <c r="I27" i="5"/>
  <c r="J58" i="5"/>
  <c r="I58" i="5"/>
  <c r="F45" i="5"/>
  <c r="C45" i="5"/>
  <c r="F35" i="4"/>
  <c r="I35" i="4" s="1"/>
  <c r="K35" i="4" s="1"/>
  <c r="K36" i="4" s="1"/>
  <c r="I42" i="6" l="1"/>
  <c r="I36" i="5"/>
  <c r="F60" i="4"/>
  <c r="I56" i="4"/>
  <c r="J48" i="6"/>
  <c r="I48" i="6"/>
  <c r="J45" i="5"/>
  <c r="J60" i="5" s="1"/>
  <c r="I45" i="5"/>
  <c r="E61" i="5"/>
  <c r="I61" i="5" l="1"/>
  <c r="K56" i="4"/>
  <c r="K60" i="4" s="1"/>
  <c r="K63" i="4" s="1"/>
  <c r="I60" i="4"/>
  <c r="W5" i="2"/>
  <c r="H13" i="2"/>
  <c r="T8" i="2" l="1"/>
  <c r="T5" i="2"/>
  <c r="J20" i="2"/>
  <c r="U8" i="2"/>
  <c r="W8" i="2" s="1"/>
  <c r="C32" i="4"/>
  <c r="P20" i="2"/>
  <c r="K20" i="2"/>
  <c r="C33" i="4"/>
  <c r="L20" i="2"/>
  <c r="C34" i="4"/>
  <c r="C23" i="4"/>
  <c r="C20" i="2"/>
  <c r="B20" i="2"/>
  <c r="C22" i="4"/>
  <c r="C24" i="4"/>
  <c r="D20" i="2"/>
  <c r="J17" i="2"/>
  <c r="D17" i="2"/>
  <c r="P17" i="2"/>
  <c r="K17" i="2"/>
  <c r="C17" i="2"/>
  <c r="B17" i="2"/>
  <c r="L17" i="2"/>
  <c r="C13" i="2"/>
  <c r="D13" i="2"/>
  <c r="B13" i="2"/>
  <c r="F23" i="4" l="1"/>
  <c r="I23" i="4" s="1"/>
  <c r="J23" i="4" s="1"/>
  <c r="C42" i="4"/>
  <c r="F42" i="4" s="1"/>
  <c r="I42" i="4" s="1"/>
  <c r="J42" i="4" s="1"/>
  <c r="C43" i="4"/>
  <c r="F43" i="4" s="1"/>
  <c r="I43" i="4" s="1"/>
  <c r="C29" i="6"/>
  <c r="F22" i="4"/>
  <c r="I22" i="4" s="1"/>
  <c r="F24" i="4"/>
  <c r="I24" i="4" s="1"/>
  <c r="J24" i="4" s="1"/>
  <c r="C41" i="4"/>
  <c r="C36" i="4"/>
  <c r="C27" i="4"/>
  <c r="F33" i="4"/>
  <c r="I33" i="4" s="1"/>
  <c r="J33" i="4" s="1"/>
  <c r="F34" i="4"/>
  <c r="I34" i="4" s="1"/>
  <c r="F32" i="4"/>
  <c r="I27" i="4" l="1"/>
  <c r="F27" i="4"/>
  <c r="C45" i="4"/>
  <c r="J22" i="4"/>
  <c r="J27" i="4" s="1"/>
  <c r="F23" i="6"/>
  <c r="C23" i="6"/>
  <c r="J34" i="4"/>
  <c r="J43" i="4"/>
  <c r="I32" i="4"/>
  <c r="J32" i="4" s="1"/>
  <c r="F36" i="4"/>
  <c r="F41" i="4"/>
  <c r="I41" i="4" s="1"/>
  <c r="J41" i="4" s="1"/>
  <c r="F45" i="4"/>
  <c r="I36" i="4" l="1"/>
  <c r="J36" i="4"/>
  <c r="I45" i="4"/>
  <c r="J45" i="4"/>
  <c r="F35" i="6"/>
  <c r="C35" i="6"/>
  <c r="J23" i="6"/>
  <c r="I23" i="6"/>
  <c r="J63" i="4" l="1"/>
  <c r="J29" i="6"/>
  <c r="I29" i="6"/>
  <c r="E51" i="6"/>
  <c r="J35" i="6"/>
  <c r="J50" i="6" l="1"/>
  <c r="I51" i="6"/>
  <c r="I63" i="4" l="1"/>
  <c r="E6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tc={0D79DB0A-CC43-45E1-B2B6-2772359458B1}</author>
  </authors>
  <commentList>
    <comment ref="A20" authorId="0" shapeId="0" xr:uid="{EBAB894E-BDD0-416C-AF2A-1C4D05344EDD}">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E7474CBC-1AC6-4AF1-A5F8-D612E7054B4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E5DF8605-2AE6-4B85-92BD-88CD713ECEDC}">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7" authorId="0" shapeId="0" xr:uid="{C283D531-85A0-4222-9B8D-DFBBAC83FDAC}">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3CDEAA98-D5C2-4818-9833-C87DB8603AFE}">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 ref="C58" authorId="1" shapeId="0" xr:uid="{0D79DB0A-CC43-45E1-B2B6-2772359458B1}">
      <text>
        <t>[Threaded comment]
Your version of Excel allows you to read this threaded comment; however, any edits to it will get removed if the file is opened in a newer version of Excel. Learn more: https://go.microsoft.com/fwlink/?linkid=870924
Comment:
    One expert may need one car as they target different resource persons according to the topics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tc={C7565134-BED7-42C8-8EA6-CE9C003BE41C}</author>
  </authors>
  <commentList>
    <comment ref="A20" authorId="0" shapeId="0" xr:uid="{05F95351-7822-4A7F-A3E8-D66B1900046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A11780B8-CC64-4015-9FB7-E8FA93243BA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BDCB409A-54E1-46F1-8C6F-643BBC40D63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7" authorId="0" shapeId="0" xr:uid="{F80F9788-6137-4469-B9FB-16BF604A55B8}">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0B90A4D8-3C03-4FDB-B896-59913F426B6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 ref="C56" authorId="1" shapeId="0" xr:uid="{C7565134-BED7-42C8-8EA6-CE9C003BE41C}">
      <text>
        <t>[Threaded comment]
Your version of Excel allows you to read this threaded comment; however, any edits to it will get removed if the file is opened in a newer version of Excel. Learn more: https://go.microsoft.com/fwlink/?linkid=870924
Comment:
    One expert may need one car as they target different resource persons according to the topics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29C012BC-41AD-49D7-8422-6A8FCD603236}">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5" authorId="0" shapeId="0" xr:uid="{C87A8F9B-76F4-4858-8F51-66E15845D079}">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1" authorId="0" shapeId="0" xr:uid="{8476F31F-2852-4526-9A28-3DE6C9E07A9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DC8A92C4-C1F9-49F7-9163-17B6E98E173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5" authorId="0" shapeId="0" xr:uid="{DBD8A895-17F5-4AE4-A8AF-4B242B6743FE}">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9A8403B2-E145-4372-824F-7C556AE334B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5" authorId="0" shapeId="0" xr:uid="{DF66E5D4-5BD7-412D-8EF8-13F06173C29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1" authorId="0" shapeId="0" xr:uid="{25932D6B-2AE3-4982-802B-90509840B56E}">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46E3BCD5-9FA0-44A1-8A28-416DB4AF9ED1}">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5" authorId="0" shapeId="0" xr:uid="{7FA12AE5-B926-42F6-9966-6FFF47091450}">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<sst xmlns="http://schemas.openxmlformats.org/spreadsheetml/2006/main" count="610" uniqueCount="115">
  <si>
    <t>M</t>
  </si>
  <si>
    <t>Budget estimation</t>
  </si>
  <si>
    <t xml:space="preserve">Development of (women-led) small and medium enterprises in East Kalimantan and South Sumatra in the context of Just Coal Transition </t>
  </si>
  <si>
    <t>Name and address of bidder/contractor</t>
  </si>
  <si>
    <t>Name (Company)</t>
  </si>
  <si>
    <t>Name (Expert):</t>
  </si>
  <si>
    <t>Street:</t>
  </si>
  <si>
    <t>Area Code, Place:</t>
  </si>
  <si>
    <t>Telephone / Email:</t>
  </si>
  <si>
    <t>Country:</t>
  </si>
  <si>
    <t>Contract-No.:  83461803</t>
  </si>
  <si>
    <t xml:space="preserve">Project:  Innovation regions for a just energy transition </t>
  </si>
  <si>
    <t>Project number: 20.9034.8-003.00</t>
  </si>
  <si>
    <t>Period of assignment:</t>
  </si>
  <si>
    <t>Country of assignment: South Sumatra &amp; East Kalimantan, Indonesia</t>
  </si>
  <si>
    <t>Currency: IDR</t>
  </si>
  <si>
    <t>Details of Costs</t>
  </si>
  <si>
    <t>IKI JET</t>
  </si>
  <si>
    <t>GESIT</t>
  </si>
  <si>
    <t>Fee (No. 3.1.1 General Terms &amp; Conditions )</t>
  </si>
  <si>
    <t>Description</t>
  </si>
  <si>
    <t>Name of the Expert</t>
  </si>
  <si>
    <t>Quantity up to</t>
  </si>
  <si>
    <t>Unit</t>
  </si>
  <si>
    <t>Costs in IDR per unit</t>
  </si>
  <si>
    <t>Total up to (in IDR)</t>
  </si>
  <si>
    <t>Type of reimbursement</t>
  </si>
  <si>
    <t>Comments</t>
  </si>
  <si>
    <t>Team Leader</t>
  </si>
  <si>
    <t>person days</t>
  </si>
  <si>
    <t>Lump sum</t>
  </si>
  <si>
    <t>Timesheet is required</t>
  </si>
  <si>
    <t>Expert 1</t>
  </si>
  <si>
    <t>Expert 2</t>
  </si>
  <si>
    <t>Expert 3</t>
  </si>
  <si>
    <t xml:space="preserve">Admin support </t>
  </si>
  <si>
    <t>Total:</t>
  </si>
  <si>
    <t>Overnight accommodation allowance (No. 3.1.2.3 General Terms &amp; Conditions)</t>
  </si>
  <si>
    <t>Name, Given name</t>
  </si>
  <si>
    <t>Country</t>
  </si>
  <si>
    <t>Indonesia</t>
  </si>
  <si>
    <t>person nigths</t>
  </si>
  <si>
    <t>Against evidence</t>
  </si>
  <si>
    <t>GIZ travel regulation</t>
  </si>
  <si>
    <t>Perdiem (No. 3.1.2.2 General Terms &amp; Conditions)</t>
  </si>
  <si>
    <t>Lumpsum</t>
  </si>
  <si>
    <t>Travel Expenses (no. 3.1.2.1 General Terms &amp; Conditions)</t>
  </si>
  <si>
    <t xml:space="preserve">Economy flight ticket v.v. </t>
  </si>
  <si>
    <t>return trips</t>
  </si>
  <si>
    <t>Ground transportation to and from airports</t>
  </si>
  <si>
    <t>person trips</t>
  </si>
  <si>
    <t>Other costs</t>
  </si>
  <si>
    <t>Other costs (no. 3.1.3 General Terms &amp; Conditions)</t>
  </si>
  <si>
    <t>Designation</t>
  </si>
  <si>
    <t>Local trainers East Kalimantan</t>
  </si>
  <si>
    <t>Training report</t>
  </si>
  <si>
    <t>Local trainers Sotuh Sumatra</t>
  </si>
  <si>
    <t xml:space="preserve">Car rental </t>
  </si>
  <si>
    <t>car days</t>
  </si>
  <si>
    <t>Materials</t>
  </si>
  <si>
    <t>participants</t>
  </si>
  <si>
    <t>GIZ regulation</t>
  </si>
  <si>
    <t xml:space="preserve">Euro rate the Infor Euro for March 2024 as of 07.03.2024 </t>
  </si>
  <si>
    <t>Grand total:</t>
  </si>
  <si>
    <t xml:space="preserve">  </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</si>
  <si>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</si>
  <si>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</si>
  <si>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</si>
  <si>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</si>
  <si>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</si>
  <si>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</si>
  <si>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</si>
  <si>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Ade Cahyat</t>
  </si>
  <si>
    <t>Date</t>
  </si>
  <si>
    <t>: 30.07.2024</t>
  </si>
  <si>
    <t xml:space="preserve">Signature </t>
  </si>
  <si>
    <t>: _____________________________________________________________</t>
  </si>
  <si>
    <t>Price Schedule</t>
  </si>
  <si>
    <t xml:space="preserve">Development of a draft national just energy transition farmework </t>
  </si>
  <si>
    <t>Project number:  20.9034.8-003.00</t>
  </si>
  <si>
    <t>Period of assignment:  01.10.2024 - 30.08.2025</t>
  </si>
  <si>
    <t>Country of assignment: Indonesia</t>
  </si>
  <si>
    <t xml:space="preserve">JET expert </t>
  </si>
  <si>
    <t>Ground transprotation in the regions (can rental)</t>
  </si>
  <si>
    <t>days</t>
  </si>
  <si>
    <t>package</t>
  </si>
  <si>
    <t xml:space="preserve">-   </t>
  </si>
  <si>
    <t>Main service</t>
  </si>
  <si>
    <t>Detailed calculation</t>
  </si>
  <si>
    <t>Tasks</t>
  </si>
  <si>
    <t>Working days</t>
  </si>
  <si>
    <t>Travel days</t>
  </si>
  <si>
    <t>Components</t>
  </si>
  <si>
    <t>Option</t>
  </si>
  <si>
    <t>Lead</t>
  </si>
  <si>
    <t>Expert1</t>
  </si>
  <si>
    <t>Local trainers Kaltim</t>
  </si>
  <si>
    <t>Local trainers Sumsel</t>
  </si>
  <si>
    <t>Field assistants</t>
  </si>
  <si>
    <t>Admin</t>
  </si>
  <si>
    <t>Real</t>
  </si>
  <si>
    <t>Additional</t>
  </si>
  <si>
    <t>Total</t>
  </si>
  <si>
    <t>Local trainer Kaltim</t>
  </si>
  <si>
    <t>Local trainer Sumsel</t>
  </si>
  <si>
    <t>Travel</t>
  </si>
  <si>
    <t>5a</t>
  </si>
  <si>
    <t>5b</t>
  </si>
  <si>
    <t>Real option</t>
  </si>
  <si>
    <t>Real Total</t>
  </si>
  <si>
    <t>Additional option (Task 8 &amp; 9)</t>
  </si>
  <si>
    <t>Total Option</t>
  </si>
  <si>
    <t>:</t>
  </si>
  <si>
    <t xml:space="preserve">: </t>
  </si>
  <si>
    <t>Contract-No.:  83474207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</si>
</sst>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 #,##0.00_-;_-* &quot;-&quot;_-;_-@_-"/>
    <numFmt numFmtId="166" formatCode="#,##0_ ;\-#,##0\ "/>
    <numFmt numFmtId="167" formatCode="#,##0.00_ ;\-#,##0.00\ "/>
    <numFmt numFmtId="168" formatCode="#,##0.00\ &quot;€&quot;"/>
    <numFmt numFmtId="169" formatCode="_-* #,##0\ _€_-;\-* #,##0\ _€_-;_-* &quot;-&quot;??\ _€_-;_-@_-"/>
    <numFmt numFmtId="170" formatCode="_([$Rp-421]* #,##0_);_([$Rp-421]* \(#,##0\);_([$Rp-421]* &quot;-&quot;??_);_(@_)"/>
    <numFmt numFmtId="171" formatCode="_-* #,##0_-;\-* #,##0_-;_-* &quot;-&quot;??_-;_-@_-"/>
    <numFmt numFmtId="172" formatCode="_-[$EUR]\ * #,##0_-;\-[$EUR]\ * #,##0_-;_-[$EUR]\ * &quot;-&quot;_-;_-@_-"/>
  </numFmts>
  <fonts count="36">
    <font>
      <sz val="12"/>
      <color theme="1"/>
      <name val="Calibri"/>
      <family val="2"/>
      <scheme val="minor"/>
    </font>
    <font>
      <sz val="11"/>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b/>
      <sz val="12"/>
      <color rgb="FFFF0000"/>
      <name val="Calibri"/>
      <family val="2"/>
      <scheme val="minor"/>
    </font>
    <font>
      <b/>
      <sz val="10"/>
      <color rgb="FF000000"/>
      <name val="Arial"/>
      <family val="2"/>
    </font>
    <font>
      <sz val="10"/>
      <color rgb="FF000000"/>
      <name val="Aptos Narrow"/>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thin">
        <color indexed="64"/>
      </bottom>
      <diagonal/>
    </border>
  </borders>
  <cellStyleXfs count="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5" fillId="0" borderId="0" applyNumberFormat="0" applyFill="0" applyBorder="0" applyAlignment="0" applyProtection="0"/>
  </cellStyleXfs>
  <cellXfs count="191">
    <xf numFmtId="0" fontId="0" fillId="0" borderId="0" xfId="0"/>
    <xf numFmtId="0" fontId="3" fillId="0" borderId="0" xfId="0" applyFont="1"/>
    <xf numFmtId="0" fontId="7" fillId="0" borderId="0" xfId="0" applyFont="1" applyAlignment="1">
      <alignment vertical="top"/>
    </xf>
    <xf numFmtId="0" fontId="8" fillId="0" borderId="0" xfId="0" applyFont="1"/>
    <xf numFmtId="0" fontId="10" fillId="0" borderId="0" xfId="0" applyFont="1"/>
    <xf numFmtId="0" fontId="2" fillId="0" borderId="0" xfId="0" applyFont="1" applyAlignment="1">
      <alignment horizontal="left" vertical="top"/>
    </xf>
    <xf numFmtId="0" fontId="8" fillId="0" borderId="0" xfId="0" applyFont="1" applyAlignment="1" applyProtection="1">
      <alignment horizontal="left" vertical="top"/>
      <protection locked="0"/>
    </xf>
    <xf numFmtId="0" fontId="0" fillId="0" borderId="0" xfId="0" applyAlignment="1">
      <alignment vertical="center" wrapText="1"/>
    </xf>
    <xf numFmtId="0" fontId="9" fillId="0" borderId="0" xfId="0" applyFont="1" applyAlignment="1">
      <alignment vertical="center" wrapText="1"/>
    </xf>
    <xf numFmtId="0" fontId="0" fillId="2" borderId="0" xfId="0" applyFill="1"/>
    <xf numFmtId="0" fontId="17" fillId="2" borderId="0" xfId="0" applyFont="1" applyFill="1"/>
    <xf numFmtId="0" fontId="18" fillId="0" borderId="0" xfId="0" applyFont="1" applyAlignment="1">
      <alignment vertical="center" wrapText="1"/>
    </xf>
    <xf numFmtId="0" fontId="19" fillId="0" borderId="17"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9" fontId="19" fillId="0" borderId="0" xfId="4" applyNumberFormat="1" applyFont="1" applyAlignment="1">
      <alignment vertical="top" wrapText="1"/>
    </xf>
    <xf numFmtId="0" fontId="21" fillId="0" borderId="9" xfId="0" applyFont="1" applyBorder="1" applyAlignment="1">
      <alignment horizontal="left" vertical="center" wrapText="1"/>
    </xf>
    <xf numFmtId="0" fontId="21"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22" fillId="0" borderId="0" xfId="0" applyFont="1"/>
    <xf numFmtId="41" fontId="22" fillId="0" borderId="0" xfId="3" applyFont="1"/>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166" fontId="23" fillId="0" borderId="1" xfId="4" applyNumberFormat="1"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41" fontId="22" fillId="0" borderId="0" xfId="0" applyNumberFormat="1" applyFont="1"/>
    <xf numFmtId="0" fontId="21" fillId="0" borderId="11" xfId="0" applyFont="1" applyBorder="1" applyAlignment="1">
      <alignment vertical="center" wrapText="1"/>
    </xf>
    <xf numFmtId="0" fontId="21" fillId="0" borderId="12" xfId="0" applyFont="1" applyBorder="1" applyAlignment="1">
      <alignment horizontal="center" vertical="center" wrapText="1"/>
    </xf>
    <xf numFmtId="166" fontId="21" fillId="0" borderId="12" xfId="4" applyNumberFormat="1" applyFont="1" applyFill="1" applyBorder="1" applyAlignment="1">
      <alignment horizontal="center" vertical="center" wrapText="1"/>
    </xf>
    <xf numFmtId="0" fontId="23" fillId="0" borderId="12" xfId="0" applyFont="1" applyBorder="1" applyAlignment="1">
      <alignment vertical="center" wrapText="1"/>
    </xf>
    <xf numFmtId="0" fontId="20" fillId="0" borderId="12" xfId="0" applyFont="1" applyBorder="1" applyAlignment="1">
      <alignment horizontal="left" vertical="center" wrapText="1"/>
    </xf>
    <xf numFmtId="0" fontId="23" fillId="0" borderId="2" xfId="0" applyFont="1" applyBorder="1" applyAlignment="1">
      <alignment horizontal="left" vertical="center" wrapText="1"/>
    </xf>
    <xf numFmtId="166" fontId="23" fillId="0" borderId="1" xfId="4"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1" xfId="0" applyFont="1" applyBorder="1" applyAlignment="1" applyProtection="1">
      <alignment vertical="center" wrapText="1"/>
      <protection locked="0"/>
    </xf>
    <xf numFmtId="167" fontId="21" fillId="0" borderId="12" xfId="4" applyNumberFormat="1" applyFont="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167" fontId="21" fillId="0" borderId="0" xfId="4" applyNumberFormat="1" applyFont="1" applyBorder="1" applyAlignment="1">
      <alignment horizontal="center" vertical="center" wrapText="1"/>
    </xf>
    <xf numFmtId="167" fontId="21" fillId="0" borderId="0" xfId="4" applyNumberFormat="1" applyFont="1" applyBorder="1" applyAlignment="1">
      <alignment vertical="center" wrapText="1"/>
    </xf>
    <xf numFmtId="0" fontId="23" fillId="0" borderId="0" xfId="0" applyFont="1" applyAlignment="1">
      <alignment vertical="center" wrapText="1"/>
    </xf>
    <xf numFmtId="0" fontId="20" fillId="0" borderId="0" xfId="0" applyFont="1" applyAlignment="1">
      <alignment horizontal="left" vertical="center" wrapText="1"/>
    </xf>
    <xf numFmtId="0" fontId="20" fillId="0" borderId="16" xfId="0" applyFont="1" applyBorder="1" applyAlignment="1" applyProtection="1">
      <alignment horizontal="left" vertical="center" wrapText="1"/>
      <protection locked="0"/>
    </xf>
    <xf numFmtId="0" fontId="20" fillId="0" borderId="3" xfId="0" applyFont="1" applyBorder="1" applyAlignment="1">
      <alignment horizontal="left" vertical="center" wrapText="1"/>
    </xf>
    <xf numFmtId="168" fontId="21" fillId="0" borderId="0" xfId="0" applyNumberFormat="1" applyFont="1" applyAlignment="1">
      <alignment horizontal="center" vertical="center" wrapText="1"/>
    </xf>
    <xf numFmtId="168" fontId="21" fillId="0" borderId="0" xfId="0" applyNumberFormat="1" applyFont="1" applyAlignment="1">
      <alignment vertical="center" wrapText="1"/>
    </xf>
    <xf numFmtId="0" fontId="14" fillId="0" borderId="9" xfId="0" applyFont="1" applyBorder="1" applyAlignment="1">
      <alignment vertical="center" wrapText="1"/>
    </xf>
    <xf numFmtId="3" fontId="23" fillId="0" borderId="1" xfId="0" applyNumberFormat="1" applyFont="1" applyBorder="1" applyAlignment="1">
      <alignment horizontal="center" vertical="center" wrapText="1"/>
    </xf>
    <xf numFmtId="167" fontId="23" fillId="0" borderId="12" xfId="4" applyNumberFormat="1" applyFont="1" applyBorder="1" applyAlignment="1">
      <alignment vertical="center" wrapText="1"/>
    </xf>
    <xf numFmtId="166" fontId="23" fillId="0" borderId="1" xfId="4" applyNumberFormat="1" applyFont="1" applyFill="1" applyBorder="1" applyAlignment="1">
      <alignment vertical="center" wrapText="1"/>
    </xf>
    <xf numFmtId="166" fontId="21" fillId="0" borderId="12" xfId="4" applyNumberFormat="1" applyFont="1" applyFill="1" applyBorder="1" applyAlignment="1">
      <alignment vertical="center" wrapText="1"/>
    </xf>
    <xf numFmtId="41" fontId="22" fillId="5" borderId="0" xfId="0" applyNumberFormat="1" applyFont="1" applyFill="1"/>
    <xf numFmtId="166" fontId="21" fillId="0" borderId="12" xfId="4" applyNumberFormat="1" applyFont="1" applyBorder="1" applyAlignment="1">
      <alignment vertical="center" wrapText="1"/>
    </xf>
    <xf numFmtId="164" fontId="20" fillId="0" borderId="5" xfId="3" applyNumberFormat="1" applyFont="1" applyBorder="1" applyAlignment="1">
      <alignment vertical="center" wrapText="1"/>
    </xf>
    <xf numFmtId="164" fontId="23" fillId="0" borderId="1" xfId="4" applyNumberFormat="1" applyFont="1" applyBorder="1" applyAlignment="1">
      <alignment vertical="center" wrapText="1"/>
    </xf>
    <xf numFmtId="41" fontId="24" fillId="5" borderId="0" xfId="0" applyNumberFormat="1" applyFont="1" applyFill="1"/>
    <xf numFmtId="0" fontId="20" fillId="2" borderId="2" xfId="0" applyFont="1" applyFill="1" applyBorder="1" applyAlignment="1">
      <alignment vertical="top" wrapText="1"/>
    </xf>
    <xf numFmtId="170" fontId="19" fillId="0" borderId="17" xfId="4" applyNumberFormat="1" applyFont="1" applyBorder="1" applyAlignment="1">
      <alignment horizontal="left" vertical="top" wrapText="1"/>
    </xf>
    <xf numFmtId="166" fontId="21" fillId="0" borderId="0" xfId="4" applyNumberFormat="1" applyFont="1" applyBorder="1" applyAlignment="1">
      <alignment vertical="center" wrapText="1"/>
    </xf>
    <xf numFmtId="41" fontId="22" fillId="6" borderId="0" xfId="0" applyNumberFormat="1" applyFont="1" applyFill="1"/>
    <xf numFmtId="165" fontId="22" fillId="0" borderId="0" xfId="3" applyNumberFormat="1" applyFont="1"/>
    <xf numFmtId="172" fontId="7" fillId="5" borderId="0" xfId="3" applyNumberFormat="1" applyFont="1" applyFill="1" applyAlignment="1"/>
    <xf numFmtId="166" fontId="23" fillId="0" borderId="1" xfId="4" applyNumberFormat="1" applyFont="1" applyFill="1" applyBorder="1" applyAlignment="1" applyProtection="1">
      <alignment horizontal="right" vertical="center" wrapText="1"/>
      <protection locked="0"/>
    </xf>
    <xf numFmtId="0" fontId="23" fillId="0" borderId="1" xfId="0" applyFont="1" applyBorder="1" applyAlignment="1">
      <alignment vertical="center" wrapText="1"/>
    </xf>
    <xf numFmtId="0" fontId="14" fillId="0" borderId="0" xfId="0" applyFont="1"/>
    <xf numFmtId="0" fontId="25" fillId="0" borderId="0" xfId="0" applyFont="1" applyAlignment="1">
      <alignment horizontal="center"/>
    </xf>
    <xf numFmtId="0" fontId="23" fillId="0" borderId="0" xfId="0" applyFont="1"/>
    <xf numFmtId="0" fontId="22" fillId="2" borderId="0" xfId="0" quotePrefix="1" applyFont="1" applyFill="1" applyAlignment="1">
      <alignment horizontal="center" vertical="center" wrapText="1"/>
    </xf>
    <xf numFmtId="0" fontId="22" fillId="0" borderId="0" xfId="0" applyFont="1" applyAlignment="1">
      <alignment horizontal="center" vertical="center" wrapText="1"/>
    </xf>
    <xf numFmtId="0" fontId="26" fillId="0" borderId="0" xfId="0" applyFont="1" applyAlignment="1">
      <alignment horizontal="left" vertical="center"/>
    </xf>
    <xf numFmtId="0" fontId="23"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3" fillId="0" borderId="0" xfId="0" applyFont="1" applyAlignment="1">
      <alignment vertical="top"/>
    </xf>
    <xf numFmtId="0" fontId="30" fillId="0" borderId="0" xfId="0" applyFont="1" applyAlignment="1">
      <alignment vertical="center" wrapText="1"/>
    </xf>
    <xf numFmtId="0" fontId="9" fillId="0" borderId="0" xfId="0" applyFont="1" applyAlignment="1">
      <alignment horizontal="center" vertical="top"/>
    </xf>
    <xf numFmtId="165" fontId="23" fillId="0" borderId="0" xfId="3" applyNumberFormat="1" applyFont="1"/>
    <xf numFmtId="41" fontId="0" fillId="0" borderId="0" xfId="3" applyFont="1"/>
    <xf numFmtId="165" fontId="0" fillId="0" borderId="0" xfId="3" applyNumberFormat="1" applyFont="1"/>
    <xf numFmtId="0" fontId="8" fillId="0" borderId="0" xfId="0" applyFont="1" applyAlignment="1">
      <alignment horizontal="left"/>
    </xf>
    <xf numFmtId="165" fontId="31" fillId="0" borderId="0" xfId="3" applyNumberFormat="1" applyFont="1"/>
    <xf numFmtId="171" fontId="32" fillId="5" borderId="0" xfId="0" applyNumberFormat="1" applyFont="1" applyFill="1"/>
    <xf numFmtId="171" fontId="32" fillId="5" borderId="0" xfId="0" applyNumberFormat="1" applyFont="1" applyFill="1" applyAlignment="1">
      <alignment horizontal="right" vertical="top"/>
    </xf>
    <xf numFmtId="41" fontId="23" fillId="0" borderId="0" xfId="3" applyFont="1"/>
    <xf numFmtId="41" fontId="9" fillId="0" borderId="0" xfId="3" applyFont="1" applyBorder="1" applyAlignment="1">
      <alignment horizontal="left"/>
    </xf>
    <xf numFmtId="0" fontId="20" fillId="2" borderId="19" xfId="0" applyFont="1" applyFill="1" applyBorder="1" applyAlignment="1">
      <alignment vertical="top" wrapText="1"/>
    </xf>
    <xf numFmtId="0" fontId="23" fillId="0" borderId="5" xfId="0" applyFont="1" applyBorder="1" applyAlignment="1" applyProtection="1">
      <alignment horizontal="center" vertical="center" wrapText="1"/>
      <protection locked="0"/>
    </xf>
    <xf numFmtId="166" fontId="23" fillId="0" borderId="5" xfId="4" applyNumberFormat="1" applyFont="1" applyBorder="1" applyAlignment="1" applyProtection="1">
      <alignment horizontal="center" vertical="center" wrapText="1"/>
      <protection locked="0"/>
    </xf>
    <xf numFmtId="0" fontId="23" fillId="0" borderId="5" xfId="0" applyFont="1" applyBorder="1" applyAlignment="1">
      <alignment horizontal="center" vertical="center" wrapText="1"/>
    </xf>
    <xf numFmtId="166" fontId="23" fillId="0" borderId="5" xfId="4" applyNumberFormat="1" applyFont="1" applyBorder="1" applyAlignment="1" applyProtection="1">
      <alignment horizontal="right" vertical="center" wrapText="1"/>
      <protection locked="0"/>
    </xf>
    <xf numFmtId="171" fontId="22" fillId="0" borderId="0" xfId="0" applyNumberFormat="1" applyFont="1" applyAlignment="1">
      <alignment horizontal="center"/>
    </xf>
    <xf numFmtId="166" fontId="23" fillId="0" borderId="12" xfId="4" applyNumberFormat="1" applyFont="1" applyBorder="1" applyAlignment="1" applyProtection="1">
      <alignment horizontal="right" vertical="center" wrapText="1"/>
      <protection locked="0"/>
    </xf>
    <xf numFmtId="166" fontId="23" fillId="0" borderId="0" xfId="4" applyNumberFormat="1" applyFont="1" applyBorder="1" applyAlignment="1" applyProtection="1">
      <alignment horizontal="right" vertical="center" wrapText="1"/>
      <protection locked="0"/>
    </xf>
    <xf numFmtId="171" fontId="32" fillId="0" borderId="0" xfId="0" applyNumberFormat="1" applyFont="1"/>
    <xf numFmtId="0" fontId="23" fillId="0" borderId="19" xfId="0" applyFont="1" applyBorder="1" applyAlignment="1">
      <alignment horizontal="left" vertical="center" wrapText="1"/>
    </xf>
    <xf numFmtId="0" fontId="7" fillId="0" borderId="0" xfId="0" applyFont="1" applyAlignment="1">
      <alignment horizontal="center"/>
    </xf>
    <xf numFmtId="0" fontId="11" fillId="0" borderId="0" xfId="0" applyFont="1"/>
    <xf numFmtId="0" fontId="7" fillId="0" borderId="0" xfId="0" applyFont="1" applyAlignment="1">
      <alignment vertical="top" wrapText="1"/>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43" fontId="22" fillId="0" borderId="0" xfId="0" applyNumberFormat="1" applyFont="1" applyAlignment="1">
      <alignment horizontal="right" vertical="top"/>
    </xf>
    <xf numFmtId="0" fontId="5" fillId="0" borderId="0" xfId="5" applyFill="1" applyAlignment="1">
      <alignment horizontal="left" vertical="top"/>
    </xf>
    <xf numFmtId="1" fontId="22" fillId="0" borderId="0" xfId="0" applyNumberFormat="1" applyFont="1"/>
    <xf numFmtId="164" fontId="22" fillId="0" borderId="0" xfId="0" applyNumberFormat="1" applyFont="1"/>
    <xf numFmtId="171" fontId="22" fillId="0" borderId="0" xfId="0" applyNumberFormat="1" applyFont="1"/>
    <xf numFmtId="0" fontId="23" fillId="0" borderId="7" xfId="0" applyFont="1" applyBorder="1" applyAlignment="1" applyProtection="1">
      <alignment horizontal="center" vertical="center" wrapText="1"/>
      <protection locked="0"/>
    </xf>
    <xf numFmtId="0" fontId="23" fillId="0" borderId="19" xfId="0" applyFont="1" applyBorder="1" applyAlignment="1" applyProtection="1">
      <alignment vertical="center" wrapText="1"/>
      <protection locked="0"/>
    </xf>
    <xf numFmtId="0" fontId="23" fillId="0" borderId="20" xfId="0" applyFont="1" applyBorder="1" applyAlignment="1" applyProtection="1">
      <alignment horizontal="center" vertical="center" wrapText="1"/>
      <protection locked="0"/>
    </xf>
    <xf numFmtId="166" fontId="23" fillId="0" borderId="20" xfId="4" applyNumberFormat="1" applyFont="1" applyFill="1" applyBorder="1" applyAlignment="1" applyProtection="1">
      <alignment horizontal="center" vertical="center" wrapText="1"/>
      <protection locked="0"/>
    </xf>
    <xf numFmtId="166" fontId="23" fillId="0" borderId="20" xfId="4" applyNumberFormat="1" applyFont="1" applyFill="1" applyBorder="1" applyAlignment="1" applyProtection="1">
      <alignment horizontal="right" vertical="center" wrapText="1"/>
      <protection locked="0"/>
    </xf>
    <xf numFmtId="166" fontId="23" fillId="0" borderId="20" xfId="4" applyNumberFormat="1" applyFont="1" applyBorder="1" applyAlignment="1" applyProtection="1">
      <alignment horizontal="center" vertical="center" wrapText="1"/>
      <protection locked="0"/>
    </xf>
    <xf numFmtId="0" fontId="23" fillId="0" borderId="20" xfId="0" applyFont="1" applyBorder="1" applyAlignment="1">
      <alignment horizontal="center" vertical="center" wrapText="1"/>
    </xf>
    <xf numFmtId="0" fontId="23" fillId="0" borderId="21" xfId="0" applyFont="1" applyBorder="1" applyAlignment="1" applyProtection="1">
      <alignment horizontal="center" vertical="center" wrapText="1"/>
      <protection locked="0"/>
    </xf>
    <xf numFmtId="0" fontId="21" fillId="0" borderId="22" xfId="0" applyFont="1" applyBorder="1" applyAlignment="1">
      <alignment vertical="center" wrapText="1"/>
    </xf>
    <xf numFmtId="0" fontId="0" fillId="0" borderId="0" xfId="0" applyAlignment="1">
      <alignment horizontal="center"/>
    </xf>
    <xf numFmtId="0" fontId="24" fillId="7" borderId="0" xfId="0" applyFont="1" applyFill="1" applyAlignment="1">
      <alignment horizontal="center"/>
    </xf>
    <xf numFmtId="43" fontId="0" fillId="0" borderId="0" xfId="4" applyFont="1" applyAlignment="1">
      <alignment horizontal="center"/>
    </xf>
    <xf numFmtId="0" fontId="33" fillId="7" borderId="0" xfId="0" applyFont="1" applyFill="1" applyAlignment="1">
      <alignment horizontal="center"/>
    </xf>
    <xf numFmtId="0" fontId="21"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24" fillId="7" borderId="0" xfId="0" applyFont="1" applyFill="1" applyAlignment="1">
      <alignment vertical="center"/>
    </xf>
    <xf numFmtId="0" fontId="24" fillId="7" borderId="0" xfId="0" applyFont="1" applyFill="1" applyAlignment="1">
      <alignment vertical="center" wrapText="1"/>
    </xf>
    <xf numFmtId="0" fontId="0" fillId="0" borderId="0" xfId="0" applyAlignment="1">
      <alignment vertical="center"/>
    </xf>
    <xf numFmtId="43" fontId="0" fillId="0" borderId="0" xfId="4" applyFont="1"/>
    <xf numFmtId="166" fontId="21" fillId="0" borderId="12" xfId="4" applyNumberFormat="1" applyFont="1" applyBorder="1" applyAlignment="1">
      <alignment horizontal="center" vertical="center" wrapText="1"/>
    </xf>
    <xf numFmtId="43" fontId="0" fillId="0" borderId="0" xfId="4" applyFont="1" applyAlignment="1">
      <alignment horizontal="center" vertical="center"/>
    </xf>
    <xf numFmtId="0" fontId="20" fillId="0" borderId="23" xfId="0" applyFont="1" applyBorder="1" applyAlignment="1">
      <alignment vertical="center" wrapText="1"/>
    </xf>
    <xf numFmtId="0" fontId="23" fillId="0" borderId="24" xfId="0" applyFont="1" applyBorder="1" applyAlignment="1">
      <alignment horizontal="center" vertical="center" wrapText="1"/>
    </xf>
    <xf numFmtId="0" fontId="0" fillId="0" borderId="0" xfId="0" applyAlignment="1">
      <alignment horizontal="left" indent="1"/>
    </xf>
    <xf numFmtId="171" fontId="14" fillId="0" borderId="5" xfId="4" applyNumberFormat="1" applyFont="1" applyBorder="1" applyAlignment="1">
      <alignment horizontal="center" vertical="center" wrapText="1"/>
    </xf>
    <xf numFmtId="0" fontId="24" fillId="8" borderId="0" xfId="0" applyFont="1" applyFill="1" applyAlignment="1">
      <alignment vertical="center"/>
    </xf>
    <xf numFmtId="0" fontId="24" fillId="8" borderId="0" xfId="0" applyFont="1" applyFill="1" applyAlignment="1">
      <alignment vertical="center" wrapText="1"/>
    </xf>
    <xf numFmtId="171" fontId="22" fillId="0" borderId="0" xfId="4" applyNumberFormat="1" applyFont="1"/>
    <xf numFmtId="171" fontId="0" fillId="0" borderId="0" xfId="0" applyNumberFormat="1"/>
    <xf numFmtId="0" fontId="1" fillId="0" borderId="0" xfId="0" applyFont="1" applyAlignment="1">
      <alignment horizontal="center"/>
    </xf>
    <xf numFmtId="43" fontId="22" fillId="0" borderId="0" xfId="0" applyNumberFormat="1" applyFont="1"/>
    <xf numFmtId="171" fontId="7" fillId="5" borderId="0" xfId="4" applyNumberFormat="1" applyFont="1" applyFill="1" applyAlignment="1"/>
    <xf numFmtId="43" fontId="0" fillId="0" borderId="0" xfId="4" applyFont="1" applyAlignment="1">
      <alignment vertical="center"/>
    </xf>
    <xf numFmtId="0" fontId="1" fillId="0" borderId="0" xfId="0" applyFont="1"/>
    <xf numFmtId="165" fontId="1" fillId="0" borderId="0" xfId="3" applyNumberFormat="1" applyFont="1" applyBorder="1"/>
    <xf numFmtId="166" fontId="23" fillId="0" borderId="1" xfId="4" applyNumberFormat="1" applyFont="1" applyBorder="1" applyAlignment="1">
      <alignment vertical="center" wrapText="1"/>
    </xf>
    <xf numFmtId="0" fontId="23" fillId="0" borderId="23" xfId="0" applyFont="1" applyBorder="1" applyAlignment="1" applyProtection="1">
      <alignment vertical="center" wrapText="1"/>
      <protection locked="0"/>
    </xf>
    <xf numFmtId="0" fontId="26" fillId="0" borderId="2" xfId="0" applyFont="1" applyBorder="1" applyAlignment="1">
      <alignment vertical="center" wrapText="1"/>
    </xf>
    <xf numFmtId="0" fontId="26" fillId="0" borderId="1" xfId="0" applyFont="1" applyBorder="1" applyAlignment="1">
      <alignment horizontal="center" vertical="center" wrapText="1"/>
    </xf>
    <xf numFmtId="3" fontId="26" fillId="0" borderId="1" xfId="0" applyNumberFormat="1" applyFont="1" applyBorder="1" applyAlignment="1">
      <alignment horizontal="right" vertical="center" wrapText="1"/>
    </xf>
    <xf numFmtId="3" fontId="26" fillId="0" borderId="1" xfId="0" applyNumberFormat="1" applyFont="1" applyBorder="1" applyAlignment="1">
      <alignment vertical="center" wrapText="1"/>
    </xf>
    <xf numFmtId="0" fontId="26" fillId="0" borderId="1" xfId="0" applyFont="1" applyBorder="1" applyAlignment="1">
      <alignment vertical="center" wrapText="1"/>
    </xf>
    <xf numFmtId="0" fontId="20" fillId="0" borderId="1" xfId="0" applyFont="1" applyBorder="1" applyAlignment="1">
      <alignment horizontal="left" vertical="center" wrapText="1"/>
    </xf>
    <xf numFmtId="0" fontId="34" fillId="0" borderId="1" xfId="0" applyFont="1" applyBorder="1" applyAlignment="1">
      <alignment horizontal="center" vertical="center" wrapText="1"/>
    </xf>
    <xf numFmtId="0" fontId="20" fillId="0" borderId="16" xfId="0" applyFont="1" applyBorder="1" applyAlignment="1">
      <alignment horizontal="left" vertical="center" wrapText="1"/>
    </xf>
    <xf numFmtId="0" fontId="35" fillId="0" borderId="0" xfId="0" applyFont="1"/>
    <xf numFmtId="0" fontId="26" fillId="0" borderId="2" xfId="0" applyFont="1" applyBorder="1" applyAlignment="1">
      <alignment horizontal="left" vertical="center" wrapText="1"/>
    </xf>
    <xf numFmtId="0" fontId="26" fillId="0" borderId="5" xfId="0" applyFont="1" applyBorder="1" applyAlignment="1">
      <alignment horizontal="center" vertical="center" wrapText="1"/>
    </xf>
    <xf numFmtId="0" fontId="26" fillId="0" borderId="19" xfId="0" applyFont="1" applyBorder="1" applyAlignment="1">
      <alignment horizontal="left" vertical="center" wrapText="1"/>
    </xf>
    <xf numFmtId="3" fontId="26" fillId="0" borderId="5" xfId="0" applyNumberFormat="1" applyFont="1" applyBorder="1" applyAlignment="1">
      <alignment horizontal="right" vertical="center" wrapText="1"/>
    </xf>
    <xf numFmtId="0" fontId="20" fillId="9" borderId="2" xfId="0" applyFont="1" applyFill="1" applyBorder="1" applyAlignment="1">
      <alignment vertical="top" wrapText="1"/>
    </xf>
    <xf numFmtId="0" fontId="26" fillId="0" borderId="7" xfId="0" applyFont="1" applyBorder="1" applyAlignment="1">
      <alignment horizontal="center" vertical="center" wrapText="1"/>
    </xf>
    <xf numFmtId="3" fontId="20" fillId="0" borderId="5" xfId="0" applyNumberFormat="1" applyFont="1" applyBorder="1" applyAlignment="1">
      <alignment vertical="center" wrapText="1"/>
    </xf>
    <xf numFmtId="3" fontId="35" fillId="0" borderId="0" xfId="0" applyNumberFormat="1" applyFont="1"/>
    <xf numFmtId="0" fontId="9" fillId="0" borderId="0" xfId="0" applyFont="1" applyAlignment="1">
      <alignment horizontal="center" vertical="top"/>
    </xf>
    <xf numFmtId="0" fontId="12" fillId="0" borderId="0" xfId="0" applyFont="1" applyAlignment="1">
      <alignment horizontal="center"/>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7" fillId="3" borderId="0" xfId="0" applyFont="1" applyFill="1" applyAlignment="1">
      <alignment horizontal="center" vertical="center" wrapText="1"/>
    </xf>
    <xf numFmtId="0" fontId="14"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4"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5" xfId="0" applyFont="1" applyBorder="1" applyAlignment="1">
      <alignment horizontal="center" vertical="center" wrapText="1"/>
    </xf>
    <xf numFmtId="0" fontId="14" fillId="4" borderId="0" xfId="0" applyFont="1" applyFill="1" applyAlignment="1">
      <alignment horizontal="left" vertical="center" wrapText="1"/>
    </xf>
    <xf numFmtId="0" fontId="14" fillId="3" borderId="0" xfId="0" applyFont="1" applyFill="1" applyAlignment="1">
      <alignment horizontal="center" vertical="center" wrapText="1"/>
    </xf>
    <xf numFmtId="0" fontId="14" fillId="4" borderId="6" xfId="0" applyFont="1" applyFill="1" applyBorder="1" applyAlignment="1">
      <alignment horizontal="left" vertical="center" wrapText="1"/>
    </xf>
    <xf numFmtId="0" fontId="23" fillId="0" borderId="18" xfId="0" applyFont="1" applyBorder="1" applyAlignment="1">
      <alignment horizontal="left" vertical="center" wrapText="1"/>
    </xf>
    <xf numFmtId="0" fontId="23" fillId="0" borderId="8"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35" fillId="0" borderId="0" xfId="0" applyFont="1"/>
    <xf numFmtId="0" fontId="0" fillId="0" borderId="0" xfId="0" applyAlignment="1">
      <alignment horizontal="center" vertical="center" wrapText="1"/>
    </xf>
    <xf numFmtId="0" fontId="0" fillId="0" borderId="0" xfId="0" applyAlignment="1">
      <alignment horizontal="center"/>
    </xf>
    <xf numFmtId="0" fontId="24" fillId="7" borderId="0" xfId="0" applyFont="1" applyFill="1" applyAlignment="1">
      <alignment horizontal="center" vertical="center"/>
    </xf>
    <xf numFmtId="0" fontId="24" fillId="0" borderId="0" xfId="0" applyFont="1" applyAlignment="1">
      <alignment horizontal="center"/>
    </xf>
    <xf numFmtId="0" fontId="0" fillId="0" borderId="0" xfId="0" applyAlignment="1">
      <alignment horizontal="center" vertical="center"/>
    </xf>
    <xf numFmtId="43" fontId="0" fillId="0" borderId="0" xfId="4" applyFont="1" applyAlignment="1">
      <alignment horizontal="center" vertical="center"/>
    </xf>
    <xf numFmtId="0" fontId="7" fillId="2" borderId="0" xfId="0" applyFont="1" applyFill="1" applyAlignment="1">
      <alignment vertical="top"/>
    </xf>
  </cellXfs>
  <cellStyles count="6">
    <cellStyle name="Comma" xfId="4" builtinId="3"/>
    <cellStyle name="Comma [0]" xfId="3" builtinId="6"/>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42E63666-BEBA-4DC7-8904-A05E092BC3A5}"/>
            </a:ext>
          </a:extLst>
        </xdr:cNvPr>
        <xdr:cNvPicPr/>
      </xdr:nvPicPr>
      <xdr:blipFill>
        <a:blip xmlns:r="http://schemas.openxmlformats.org/officeDocument/2006/relationships" r:embed="rId1" cstate="print"/>
        <a:stretch>
          <a:fillRect/>
        </a:stretch>
      </xdr:blipFill>
      <xdr:spPr>
        <a:xfrm>
          <a:off x="112060" y="78443"/>
          <a:ext cx="1165411" cy="339257"/>
        </a:xfrm>
        <a:prstGeom prst="rect">
          <a:avLst/>
        </a:prstGeom>
      </xdr:spPr>
    </xdr:pic>
    <xdr:clientData/>
  </xdr:twoCellAnchor>
  <xdr:twoCellAnchor editAs="oneCell">
    <xdr:from>
      <xdr:col>2</xdr:col>
      <xdr:colOff>800100</xdr:colOff>
      <xdr:row>73</xdr:row>
      <xdr:rowOff>57150</xdr:rowOff>
    </xdr:from>
    <xdr:to>
      <xdr:col>2</xdr:col>
      <xdr:colOff>2314575</xdr:colOff>
      <xdr:row>77</xdr:row>
      <xdr:rowOff>123826</xdr:rowOff>
    </xdr:to>
    <xdr:pic>
      <xdr:nvPicPr>
        <xdr:cNvPr id="3" name="Picture 2">
          <a:extLst>
            <a:ext uri="{FF2B5EF4-FFF2-40B4-BE49-F238E27FC236}">
              <a16:creationId xmlns:a16="http://schemas.microsoft.com/office/drawing/2014/main" id="{85436515-5C9F-4F70-999A-F80790C5268D}"/>
            </a:ext>
            <a:ext uri="{147F2762-F138-4A5C-976F-8EAC2B608ADB}">
              <a16:predDERef xmlns:a16="http://schemas.microsoft.com/office/drawing/2014/main" pred="{8857BA23-45AA-4AE3-BC9D-3152EFD5DDC0}"/>
            </a:ext>
          </a:extLst>
        </xdr:cNvPr>
        <xdr:cNvPicPr>
          <a:picLocks noChangeAspect="1"/>
        </xdr:cNvPicPr>
      </xdr:nvPicPr>
      <xdr:blipFill>
        <a:blip xmlns:r="http://schemas.openxmlformats.org/officeDocument/2006/relationships" r:embed="rId2"/>
        <a:stretch>
          <a:fillRect/>
        </a:stretch>
      </xdr:blipFill>
      <xdr:spPr>
        <a:xfrm>
          <a:off x="5010150" y="13801725"/>
          <a:ext cx="1514475" cy="8667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363501F7-8C12-4AA1-BB79-B650AA7BB53E}"/>
            </a:ext>
          </a:extLst>
        </xdr:cNvPr>
        <xdr:cNvPicPr/>
      </xdr:nvPicPr>
      <xdr:blipFill>
        <a:blip xmlns:r="http://schemas.openxmlformats.org/officeDocument/2006/relationships" r:embed="rId1" cstate="print"/>
        <a:stretch>
          <a:fillRect/>
        </a:stretch>
      </xdr:blipFill>
      <xdr:spPr>
        <a:xfrm>
          <a:off x="112060" y="78443"/>
          <a:ext cx="1165411" cy="339257"/>
        </a:xfrm>
        <a:prstGeom prst="rect">
          <a:avLst/>
        </a:prstGeom>
      </xdr:spPr>
    </xdr:pic>
    <xdr:clientData/>
  </xdr:twoCellAnchor>
  <xdr:twoCellAnchor editAs="oneCell">
    <xdr:from>
      <xdr:col>2</xdr:col>
      <xdr:colOff>800100</xdr:colOff>
      <xdr:row>71</xdr:row>
      <xdr:rowOff>57150</xdr:rowOff>
    </xdr:from>
    <xdr:to>
      <xdr:col>2</xdr:col>
      <xdr:colOff>2314575</xdr:colOff>
      <xdr:row>75</xdr:row>
      <xdr:rowOff>123825</xdr:rowOff>
    </xdr:to>
    <xdr:pic>
      <xdr:nvPicPr>
        <xdr:cNvPr id="3" name="Picture 2">
          <a:extLst>
            <a:ext uri="{FF2B5EF4-FFF2-40B4-BE49-F238E27FC236}">
              <a16:creationId xmlns:a16="http://schemas.microsoft.com/office/drawing/2014/main" id="{4E6AECBC-3478-4799-8B48-6C69D6106DC0}"/>
            </a:ext>
            <a:ext uri="{147F2762-F138-4A5C-976F-8EAC2B608ADB}">
              <a16:predDERef xmlns:a16="http://schemas.microsoft.com/office/drawing/2014/main" pred="{8857BA23-45AA-4AE3-BC9D-3152EFD5DDC0}"/>
            </a:ext>
          </a:extLst>
        </xdr:cNvPr>
        <xdr:cNvPicPr>
          <a:picLocks noChangeAspect="1"/>
        </xdr:cNvPicPr>
      </xdr:nvPicPr>
      <xdr:blipFill>
        <a:blip xmlns:r="http://schemas.openxmlformats.org/officeDocument/2006/relationships" r:embed="rId2"/>
        <a:stretch>
          <a:fillRect/>
        </a:stretch>
      </xdr:blipFill>
      <xdr:spPr>
        <a:xfrm>
          <a:off x="5010150" y="13315950"/>
          <a:ext cx="1514475" cy="8667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AB823B92-9E49-4BA2-9DFD-AD4C1CC11150}"/>
            </a:ext>
          </a:extLst>
        </xdr:cNvPr>
        <xdr:cNvPicPr/>
      </xdr:nvPicPr>
      <xdr:blipFill>
        <a:blip xmlns:r="http://schemas.openxmlformats.org/officeDocument/2006/relationships" r:embed="rId1" cstate="print"/>
        <a:stretch>
          <a:fillRect/>
        </a:stretch>
      </xdr:blipFill>
      <xdr:spPr>
        <a:xfrm>
          <a:off x="112060" y="78443"/>
          <a:ext cx="1165411" cy="3392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217675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twoCellAnchor editAs="oneCell">
    <xdr:from>
      <xdr:col>2</xdr:col>
      <xdr:colOff>800100</xdr:colOff>
      <xdr:row>74</xdr:row>
      <xdr:rowOff>57150</xdr:rowOff>
    </xdr:from>
    <xdr:to>
      <xdr:col>2</xdr:col>
      <xdr:colOff>2314575</xdr:colOff>
      <xdr:row>78</xdr:row>
      <xdr:rowOff>123826</xdr:rowOff>
    </xdr:to>
    <xdr:pic>
      <xdr:nvPicPr>
        <xdr:cNvPr id="3" name="Picture 2">
          <a:extLst>
            <a:ext uri="{FF2B5EF4-FFF2-40B4-BE49-F238E27FC236}">
              <a16:creationId xmlns:a16="http://schemas.microsoft.com/office/drawing/2014/main" id="{C11A78EA-4C6F-EDFF-1526-DC0181128D27}"/>
            </a:ext>
            <a:ext uri="{147F2762-F138-4A5C-976F-8EAC2B608ADB}">
              <a16:predDERef xmlns:a16="http://schemas.microsoft.com/office/drawing/2014/main" pred="{8857BA23-45AA-4AE3-BC9D-3152EFD5DDC0}"/>
            </a:ext>
          </a:extLst>
        </xdr:cNvPr>
        <xdr:cNvPicPr>
          <a:picLocks noChangeAspect="1"/>
        </xdr:cNvPicPr>
      </xdr:nvPicPr>
      <xdr:blipFill>
        <a:blip xmlns:r="http://schemas.openxmlformats.org/officeDocument/2006/relationships" r:embed="rId2"/>
        <a:stretch>
          <a:fillRect/>
        </a:stretch>
      </xdr:blipFill>
      <xdr:spPr>
        <a:xfrm>
          <a:off x="5010150" y="12172950"/>
          <a:ext cx="1514475" cy="866775"/>
        </a:xfrm>
        <a:prstGeom prst="rect">
          <a:avLst/>
        </a:prstGeom>
      </xdr:spPr>
    </xdr:pic>
    <xdr:clientData/>
  </xdr:twoCellAnchor>
  <xdr:twoCellAnchor editAs="oneCell">
    <xdr:from>
      <xdr:col>0</xdr:col>
      <xdr:colOff>112060</xdr:colOff>
      <xdr:row>0</xdr:row>
      <xdr:rowOff>78443</xdr:rowOff>
    </xdr:from>
    <xdr:to>
      <xdr:col>0</xdr:col>
      <xdr:colOff>1277471</xdr:colOff>
      <xdr:row>1</xdr:row>
      <xdr:rowOff>217675</xdr:rowOff>
    </xdr:to>
    <xdr:pic>
      <xdr:nvPicPr>
        <xdr:cNvPr id="4" name="image1.jpeg">
          <a:extLst>
            <a:ext uri="{FF2B5EF4-FFF2-40B4-BE49-F238E27FC236}">
              <a16:creationId xmlns:a16="http://schemas.microsoft.com/office/drawing/2014/main" id="{25E32AE7-16E3-49B5-A35A-B615C9E849EF}"/>
            </a:ext>
          </a:extLst>
        </xdr:cNvPr>
        <xdr:cNvPicPr/>
      </xdr:nvPicPr>
      <xdr:blipFill>
        <a:blip xmlns:r="http://schemas.openxmlformats.org/officeDocument/2006/relationships" r:embed="rId1" cstate="print"/>
        <a:stretch>
          <a:fillRect/>
        </a:stretch>
      </xdr:blipFill>
      <xdr:spPr>
        <a:xfrm>
          <a:off x="112060" y="78443"/>
          <a:ext cx="1165411" cy="3392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hyat, Ade GIZ ID" id="{60B0DD8E-7FDE-4E2D-9A0B-AB6E9B312B57}" userId="S::ade.cahyat@giz.de::355a05e3-f8b1-4014-8710-8c2921f701d1" providerId="AD"/>
</personList>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58" dT="2023-09-03T03:21:40.17" personId="{60B0DD8E-7FDE-4E2D-9A0B-AB6E9B312B57}" id="{0D79DB0A-CC43-45E1-B2B6-2772359458B1}">
    <text>One expert may need one car as they target different resource persons according to the topics</text>
  </threadedComment>
</ThreadedComments>
</file>

<file path=xl/threadedComments/threadedComment2.xml><?xml version="1.0" encoding="utf-8"?>
<ThreadedComments xmlns="http://schemas.microsoft.com/office/spreadsheetml/2018/threadedcomments" xmlns:x="http://schemas.openxmlformats.org/spreadsheetml/2006/main">
  <threadedComment ref="C56" dT="2023-09-03T03:21:40.17" personId="{60B0DD8E-7FDE-4E2D-9A0B-AB6E9B312B57}" id="{C7565134-BED7-42C8-8EA6-CE9C003BE41C}">
    <text>One expert may need one car as they target different resource persons according to the topics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17/10/relationships/threadedComment" Target="../threadedComments/threadedComment1.xml"/><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7" Type="http://schemas.microsoft.com/office/2017/10/relationships/threadedComment" Target="../threadedComments/threadedComment2.xml"/><Relationship Id="rId2" Type="http://schemas.openxmlformats.org/officeDocument/2006/relationships/printerSettings" Target="../printerSettings/printerSettings2.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2.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3.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4.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4EA0B-2C54-4B98-A205-D6AEE09A4A7F}">
  <sheetPr>
    <pageSetUpPr fitToPage="1"/>
  </sheetPr>
  <dimension ref="A1:N80"/>
  <sheetViews>
    <sheetView showGridLines="0" topLeftCell="A14" zoomScale="70" zoomScaleNormal="70" zoomScalePageLayoutView="72" workbookViewId="0">
      <selection activeCell="F14" sqref="F14"/>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5.58203125" customWidth="1"/>
  </cols>
  <sheetData>
    <row r="1" spans="1:10">
      <c r="D1" t="s">
        <v>0</v>
      </c>
    </row>
    <row r="2" spans="1:10" s="1" customFormat="1" ht="28.5">
      <c r="A2" s="161" t="s">
        <v>1</v>
      </c>
      <c r="B2" s="161"/>
      <c r="C2" s="161"/>
      <c r="D2" s="161"/>
      <c r="E2" s="161"/>
      <c r="F2" s="161"/>
    </row>
    <row r="3" spans="1:10" s="96" customFormat="1" ht="14.5">
      <c r="A3" s="95"/>
      <c r="B3" s="95"/>
      <c r="C3" s="95" t="s">
        <v>2</v>
      </c>
      <c r="D3" s="95"/>
      <c r="E3" s="95"/>
      <c r="F3" s="95"/>
    </row>
    <row r="4" spans="1:10" s="4" customFormat="1" ht="18.75" hidden="1" customHeight="1">
      <c r="A4" s="2" t="s">
        <v>3</v>
      </c>
      <c r="B4" s="2"/>
      <c r="C4" s="97" t="s">
        <v>4</v>
      </c>
      <c r="D4" s="162"/>
      <c r="E4" s="162"/>
      <c r="F4" s="162"/>
      <c r="G4" s="139"/>
      <c r="H4" s="139"/>
      <c r="I4" s="139"/>
      <c r="J4" s="139"/>
    </row>
    <row r="5" spans="1:10" s="4" customFormat="1" ht="18.75" hidden="1" customHeight="1">
      <c r="A5" s="2"/>
      <c r="B5" s="2"/>
      <c r="C5" s="97" t="s">
        <v>5</v>
      </c>
      <c r="D5" s="98"/>
      <c r="E5" s="98"/>
      <c r="F5" s="98"/>
      <c r="G5" s="139"/>
      <c r="H5" s="139"/>
      <c r="I5" s="139"/>
      <c r="J5" s="139"/>
    </row>
    <row r="6" spans="1:10" s="4" customFormat="1" ht="18.75" hidden="1" customHeight="1">
      <c r="A6" s="2"/>
      <c r="B6" s="2"/>
      <c r="C6" s="97" t="s">
        <v>6</v>
      </c>
      <c r="D6" s="163"/>
      <c r="E6" s="163"/>
      <c r="F6" s="163"/>
      <c r="G6" s="139"/>
      <c r="H6" s="139"/>
      <c r="I6" s="139"/>
      <c r="J6" s="139"/>
    </row>
    <row r="7" spans="1:10" s="4" customFormat="1" ht="18.75" hidden="1" customHeight="1">
      <c r="A7" s="2"/>
      <c r="B7" s="2"/>
      <c r="C7" s="97" t="s">
        <v>7</v>
      </c>
      <c r="D7" s="163"/>
      <c r="E7" s="163"/>
      <c r="F7" s="163"/>
      <c r="G7" s="139"/>
      <c r="H7" s="139"/>
      <c r="I7" s="139"/>
      <c r="J7" s="139"/>
    </row>
    <row r="8" spans="1:10" s="4" customFormat="1" ht="18.75" hidden="1" customHeight="1">
      <c r="A8" s="139"/>
      <c r="B8" s="139"/>
      <c r="C8" s="97" t="s">
        <v>8</v>
      </c>
      <c r="D8" s="99"/>
      <c r="E8" s="99"/>
      <c r="F8" s="99"/>
      <c r="G8" s="139"/>
      <c r="H8" s="139"/>
      <c r="I8" s="139"/>
      <c r="J8" s="139"/>
    </row>
    <row r="9" spans="1:10" s="4" customFormat="1" ht="18.75" hidden="1" customHeight="1">
      <c r="A9" s="139"/>
      <c r="B9" s="139"/>
      <c r="C9" s="97" t="s">
        <v>9</v>
      </c>
      <c r="D9" s="163"/>
      <c r="E9" s="163"/>
      <c r="F9" s="163"/>
      <c r="G9" s="139"/>
      <c r="H9" s="139"/>
      <c r="I9" s="139"/>
      <c r="J9" s="139"/>
    </row>
    <row r="10" spans="1:10" s="4" customFormat="1" ht="18.75" customHeight="1">
      <c r="A10" s="2" t="s">
        <v>10</v>
      </c>
      <c r="B10" s="2"/>
      <c r="C10" s="5"/>
      <c r="D10" s="5"/>
      <c r="E10" s="5"/>
      <c r="F10" s="5"/>
      <c r="G10" s="139"/>
      <c r="H10" s="139"/>
      <c r="I10" s="139"/>
      <c r="J10" s="139"/>
    </row>
    <row r="11" spans="1:10" s="4" customFormat="1" ht="18.75" customHeight="1">
      <c r="A11" s="2" t="s">
        <v>11</v>
      </c>
      <c r="B11" s="2"/>
      <c r="C11" s="5"/>
      <c r="D11" s="5"/>
      <c r="E11" s="5"/>
      <c r="F11" s="5"/>
      <c r="G11" s="139"/>
      <c r="H11" s="139"/>
      <c r="I11" s="139"/>
      <c r="J11" s="139"/>
    </row>
    <row r="12" spans="1:10" s="4" customFormat="1" ht="18.75" customHeight="1">
      <c r="A12" s="2" t="s">
        <v>12</v>
      </c>
      <c r="B12" s="2"/>
      <c r="C12" s="5"/>
      <c r="D12" s="5"/>
      <c r="E12" s="5"/>
      <c r="F12" s="5"/>
      <c r="G12" s="139"/>
      <c r="H12" s="139"/>
      <c r="I12" s="139"/>
      <c r="J12" s="139"/>
    </row>
    <row r="13" spans="1:10" s="4" customFormat="1" ht="18.75" customHeight="1">
      <c r="A13" s="2" t="s">
        <v>13</v>
      </c>
      <c r="B13" s="2"/>
      <c r="C13" s="5"/>
      <c r="D13" s="5"/>
      <c r="E13" s="5"/>
      <c r="F13" s="5"/>
      <c r="G13" s="139"/>
      <c r="H13" s="139"/>
      <c r="I13" s="139"/>
      <c r="J13" s="19"/>
    </row>
    <row r="14" spans="1:10" s="4" customFormat="1" ht="18.75" customHeight="1">
      <c r="A14" s="2" t="s">
        <v>14</v>
      </c>
      <c r="B14" s="2"/>
      <c r="C14" s="5"/>
      <c r="D14" s="5"/>
      <c r="E14" s="5"/>
      <c r="F14" s="5"/>
      <c r="G14" s="139"/>
      <c r="H14" s="139"/>
      <c r="I14" s="139"/>
      <c r="J14" s="19"/>
    </row>
    <row r="15" spans="1:10" s="4" customFormat="1" ht="14.5">
      <c r="A15" s="3" t="s">
        <v>15</v>
      </c>
      <c r="B15" s="3"/>
      <c r="C15" s="6"/>
      <c r="D15" s="160"/>
      <c r="E15" s="160"/>
      <c r="F15" s="160"/>
      <c r="G15" s="139"/>
      <c r="H15" s="139"/>
      <c r="I15" s="139"/>
      <c r="J15" s="60"/>
    </row>
    <row r="16" spans="1:10" s="4" customFormat="1" ht="14.5">
      <c r="A16" s="3"/>
      <c r="B16" s="3"/>
      <c r="C16" s="6"/>
      <c r="D16" s="75"/>
      <c r="E16" s="75"/>
      <c r="F16" s="75"/>
      <c r="G16" s="139"/>
      <c r="H16" s="139"/>
      <c r="I16" s="139"/>
      <c r="J16" s="60"/>
    </row>
    <row r="17" spans="1:14" s="4" customFormat="1" ht="14.5">
      <c r="A17" s="3"/>
      <c r="B17" s="3"/>
      <c r="C17" s="6"/>
      <c r="D17" s="75"/>
      <c r="E17" s="75"/>
      <c r="F17" s="75"/>
      <c r="G17" s="139"/>
      <c r="H17" s="139"/>
      <c r="I17" s="139"/>
      <c r="J17" s="60"/>
      <c r="K17" s="139"/>
      <c r="L17" s="139"/>
      <c r="M17" s="139"/>
      <c r="N17" s="139"/>
    </row>
    <row r="18" spans="1:14" s="4" customFormat="1" ht="14.5">
      <c r="A18" s="84"/>
      <c r="B18" s="79"/>
      <c r="C18" s="79"/>
      <c r="D18" s="79"/>
      <c r="E18" s="79"/>
      <c r="F18" s="79"/>
      <c r="G18" s="139"/>
      <c r="H18" s="140"/>
      <c r="I18" s="139"/>
      <c r="J18" s="139"/>
      <c r="K18" s="139"/>
      <c r="L18" s="139"/>
      <c r="M18" s="139"/>
      <c r="N18" s="139"/>
    </row>
    <row r="19" spans="1:14" s="4" customFormat="1" ht="14.5">
      <c r="A19" s="164" t="s">
        <v>16</v>
      </c>
      <c r="B19" s="164"/>
      <c r="C19" s="164"/>
      <c r="D19" s="164"/>
      <c r="E19" s="164"/>
      <c r="F19" s="164"/>
      <c r="G19" s="164"/>
      <c r="H19" s="164"/>
      <c r="I19" s="139"/>
      <c r="J19" s="135" t="s">
        <v>17</v>
      </c>
      <c r="K19" s="135" t="s">
        <v>18</v>
      </c>
      <c r="L19" s="139"/>
      <c r="M19" s="139"/>
      <c r="N19" s="139"/>
    </row>
    <row r="20" spans="1:14" s="4" customFormat="1" ht="15" thickBot="1">
      <c r="A20" s="165" t="s">
        <v>19</v>
      </c>
      <c r="B20" s="165"/>
      <c r="C20" s="165"/>
      <c r="D20" s="165"/>
      <c r="E20" s="165"/>
      <c r="F20" s="165"/>
      <c r="G20" s="165"/>
      <c r="H20" s="165"/>
      <c r="I20" s="139"/>
      <c r="J20" s="139"/>
      <c r="K20" s="139"/>
      <c r="L20" s="139"/>
      <c r="M20" s="139"/>
      <c r="N20" s="139"/>
    </row>
    <row r="21" spans="1:14" s="19" customFormat="1" ht="13">
      <c r="A21" s="16" t="s">
        <v>20</v>
      </c>
      <c r="B21" s="17" t="s">
        <v>21</v>
      </c>
      <c r="C21" s="17" t="s">
        <v>22</v>
      </c>
      <c r="D21" s="18" t="s">
        <v>23</v>
      </c>
      <c r="E21" s="18" t="s">
        <v>24</v>
      </c>
      <c r="F21" s="17" t="s">
        <v>25</v>
      </c>
      <c r="G21" s="17" t="s">
        <v>26</v>
      </c>
      <c r="H21" s="17" t="s">
        <v>27</v>
      </c>
    </row>
    <row r="22" spans="1:14" s="19" customFormat="1" ht="13">
      <c r="A22" s="21" t="s">
        <v>28</v>
      </c>
      <c r="B22" s="22"/>
      <c r="C22" s="23">
        <f>'working days'!B16</f>
        <v>12</v>
      </c>
      <c r="D22" s="22" t="s">
        <v>29</v>
      </c>
      <c r="E22" s="62">
        <v>6000000</v>
      </c>
      <c r="F22" s="49">
        <f>C22*E22</f>
        <v>72000000</v>
      </c>
      <c r="G22" s="63" t="s">
        <v>30</v>
      </c>
      <c r="H22" s="24" t="s">
        <v>31</v>
      </c>
      <c r="I22" s="133">
        <f>F22/$B$61</f>
        <v>4239.5336512983567</v>
      </c>
      <c r="J22" s="104">
        <f>I22</f>
        <v>4239.5336512983567</v>
      </c>
    </row>
    <row r="23" spans="1:14" s="19" customFormat="1" ht="13">
      <c r="A23" s="21" t="s">
        <v>32</v>
      </c>
      <c r="B23" s="22"/>
      <c r="C23" s="23">
        <f>'working days'!C16</f>
        <v>17</v>
      </c>
      <c r="D23" s="22" t="s">
        <v>29</v>
      </c>
      <c r="E23" s="62">
        <v>3500000</v>
      </c>
      <c r="F23" s="49">
        <f>C23*E23</f>
        <v>59500000</v>
      </c>
      <c r="G23" s="63" t="s">
        <v>30</v>
      </c>
      <c r="H23" s="24" t="s">
        <v>31</v>
      </c>
      <c r="I23" s="133">
        <f>F23/$B$61</f>
        <v>3503.5035035035035</v>
      </c>
      <c r="J23" s="104">
        <f t="shared" ref="J23:J24" si="0">I23</f>
        <v>3503.5035035035035</v>
      </c>
    </row>
    <row r="24" spans="1:14" s="19" customFormat="1" ht="13">
      <c r="A24" s="106" t="s">
        <v>33</v>
      </c>
      <c r="B24" s="22"/>
      <c r="C24" s="23">
        <f>'working days'!D16</f>
        <v>17</v>
      </c>
      <c r="D24" s="22" t="s">
        <v>29</v>
      </c>
      <c r="E24" s="62">
        <v>3500000</v>
      </c>
      <c r="F24" s="49">
        <f t="shared" ref="F24:F26" si="1">C24*E24</f>
        <v>59500000</v>
      </c>
      <c r="G24" s="63" t="s">
        <v>30</v>
      </c>
      <c r="H24" s="24" t="s">
        <v>31</v>
      </c>
      <c r="I24" s="133">
        <f>F24/$B$61</f>
        <v>3503.5035035035035</v>
      </c>
      <c r="J24" s="104">
        <f t="shared" si="0"/>
        <v>3503.5035035035035</v>
      </c>
    </row>
    <row r="25" spans="1:14" s="19" customFormat="1" ht="13">
      <c r="A25" s="106" t="s">
        <v>34</v>
      </c>
      <c r="B25" s="112"/>
      <c r="C25" s="108">
        <f>'working days'!E16</f>
        <v>48</v>
      </c>
      <c r="D25" s="22" t="s">
        <v>29</v>
      </c>
      <c r="E25" s="62">
        <v>3500000</v>
      </c>
      <c r="F25" s="49">
        <f t="shared" si="1"/>
        <v>168000000</v>
      </c>
      <c r="G25" s="63" t="s">
        <v>30</v>
      </c>
      <c r="H25" s="24" t="s">
        <v>31</v>
      </c>
      <c r="I25" s="133">
        <f>F25/$B$61</f>
        <v>9892.2451863628339</v>
      </c>
      <c r="K25" s="104">
        <f>I25</f>
        <v>9892.2451863628339</v>
      </c>
    </row>
    <row r="26" spans="1:14" s="19" customFormat="1" ht="13">
      <c r="A26" s="142" t="s">
        <v>35</v>
      </c>
      <c r="B26" s="112"/>
      <c r="C26" s="108">
        <v>10</v>
      </c>
      <c r="D26" s="22" t="s">
        <v>29</v>
      </c>
      <c r="E26" s="109">
        <v>1500000</v>
      </c>
      <c r="F26" s="141">
        <f t="shared" si="1"/>
        <v>15000000</v>
      </c>
      <c r="G26" s="63" t="s">
        <v>30</v>
      </c>
      <c r="H26" s="24" t="s">
        <v>31</v>
      </c>
      <c r="I26" s="133">
        <f>F26/$B$61</f>
        <v>883.23617735382436</v>
      </c>
      <c r="J26" s="104">
        <f>I26</f>
        <v>883.23617735382436</v>
      </c>
    </row>
    <row r="27" spans="1:14" s="19" customFormat="1" ht="13.5" thickBot="1">
      <c r="A27" s="113" t="s">
        <v>36</v>
      </c>
      <c r="B27" s="27"/>
      <c r="C27" s="28">
        <f>SUM(C22:C26)</f>
        <v>104</v>
      </c>
      <c r="D27" s="27"/>
      <c r="E27" s="28"/>
      <c r="F27" s="50">
        <f>SUM(F22:F26)</f>
        <v>374000000</v>
      </c>
      <c r="G27" s="29"/>
      <c r="H27" s="30"/>
      <c r="I27" s="81">
        <f>SUM(I22:I26)</f>
        <v>22022.022022022022</v>
      </c>
      <c r="J27" s="81">
        <f t="shared" ref="J27:K27" si="2">SUM(J22:J26)</f>
        <v>12129.776835659188</v>
      </c>
      <c r="K27" s="81">
        <f t="shared" si="2"/>
        <v>9892.2451863628339</v>
      </c>
    </row>
    <row r="28" spans="1:14" s="19" customFormat="1" ht="13">
      <c r="A28" s="36"/>
      <c r="B28" s="37"/>
      <c r="C28" s="38"/>
      <c r="D28" s="37"/>
      <c r="E28" s="38"/>
      <c r="F28" s="39"/>
      <c r="G28" s="40"/>
      <c r="H28" s="41"/>
      <c r="I28" s="104"/>
    </row>
    <row r="29" spans="1:14" s="19" customFormat="1" ht="13.5" thickBot="1">
      <c r="A29" s="165" t="s">
        <v>37</v>
      </c>
      <c r="B29" s="165"/>
      <c r="C29" s="165"/>
      <c r="D29" s="165"/>
      <c r="E29" s="165"/>
      <c r="F29" s="165"/>
      <c r="G29" s="165"/>
      <c r="H29" s="165"/>
    </row>
    <row r="30" spans="1:14" s="19" customFormat="1" ht="13">
      <c r="A30" s="166" t="s">
        <v>38</v>
      </c>
      <c r="B30" s="168" t="s">
        <v>39</v>
      </c>
      <c r="C30" s="168" t="s">
        <v>22</v>
      </c>
      <c r="D30" s="170" t="s">
        <v>23</v>
      </c>
      <c r="E30" s="172" t="s">
        <v>24</v>
      </c>
      <c r="F30" s="174" t="s">
        <v>25</v>
      </c>
      <c r="G30" s="168" t="s">
        <v>26</v>
      </c>
      <c r="H30" s="181" t="s">
        <v>27</v>
      </c>
    </row>
    <row r="31" spans="1:14" s="19" customFormat="1" ht="13">
      <c r="A31" s="167"/>
      <c r="B31" s="169"/>
      <c r="C31" s="169"/>
      <c r="D31" s="171"/>
      <c r="E31" s="173"/>
      <c r="F31" s="175"/>
      <c r="G31" s="169"/>
      <c r="H31" s="182"/>
    </row>
    <row r="32" spans="1:14" s="19" customFormat="1" ht="13">
      <c r="A32" s="21" t="s">
        <v>28</v>
      </c>
      <c r="B32" s="22" t="s">
        <v>40</v>
      </c>
      <c r="C32" s="118">
        <f>'working days'!J16</f>
        <v>6</v>
      </c>
      <c r="D32" s="33" t="s">
        <v>41</v>
      </c>
      <c r="E32" s="62">
        <v>850000</v>
      </c>
      <c r="F32" s="49">
        <f>C32*E32</f>
        <v>5100000</v>
      </c>
      <c r="G32" s="34" t="s">
        <v>42</v>
      </c>
      <c r="H32" s="42" t="s">
        <v>43</v>
      </c>
      <c r="I32" s="133">
        <f>F32/$B$61</f>
        <v>300.30030030030031</v>
      </c>
      <c r="J32" s="104">
        <f>I32</f>
        <v>300.30030030030031</v>
      </c>
    </row>
    <row r="33" spans="1:11" s="19" customFormat="1" ht="15.75" customHeight="1">
      <c r="A33" s="21" t="s">
        <v>32</v>
      </c>
      <c r="B33" s="22" t="s">
        <v>40</v>
      </c>
      <c r="C33" s="23">
        <f>'working days'!K16</f>
        <v>12</v>
      </c>
      <c r="D33" s="33" t="s">
        <v>41</v>
      </c>
      <c r="E33" s="62">
        <v>850000</v>
      </c>
      <c r="F33" s="49">
        <f>C33*E33</f>
        <v>10200000</v>
      </c>
      <c r="G33" s="34" t="s">
        <v>42</v>
      </c>
      <c r="H33" s="42" t="s">
        <v>43</v>
      </c>
      <c r="I33" s="133">
        <f>F33/$B$61</f>
        <v>600.60060060060061</v>
      </c>
      <c r="J33" s="104">
        <f>I33</f>
        <v>600.60060060060061</v>
      </c>
    </row>
    <row r="34" spans="1:11" s="19" customFormat="1" ht="15" customHeight="1">
      <c r="A34" s="106" t="s">
        <v>33</v>
      </c>
      <c r="B34" s="22" t="s">
        <v>40</v>
      </c>
      <c r="C34" s="32">
        <f>'working days'!L16</f>
        <v>12</v>
      </c>
      <c r="D34" s="33" t="s">
        <v>41</v>
      </c>
      <c r="E34" s="62">
        <v>850000</v>
      </c>
      <c r="F34" s="49">
        <f>C34*E34</f>
        <v>10200000</v>
      </c>
      <c r="G34" s="34" t="s">
        <v>42</v>
      </c>
      <c r="H34" s="42" t="s">
        <v>43</v>
      </c>
      <c r="I34" s="133">
        <f>F34/$B$61</f>
        <v>600.60060060060061</v>
      </c>
      <c r="J34" s="104">
        <f>I34</f>
        <v>600.60060060060061</v>
      </c>
      <c r="K34" s="104"/>
    </row>
    <row r="35" spans="1:11" s="19" customFormat="1" ht="15" customHeight="1">
      <c r="A35" s="106" t="s">
        <v>34</v>
      </c>
      <c r="B35" s="107" t="s">
        <v>40</v>
      </c>
      <c r="C35" s="110">
        <f>'working days'!M16</f>
        <v>32</v>
      </c>
      <c r="D35" s="111" t="s">
        <v>41</v>
      </c>
      <c r="E35" s="62">
        <v>850000</v>
      </c>
      <c r="F35" s="49">
        <f>C35*E35</f>
        <v>27200000</v>
      </c>
      <c r="G35" s="34" t="s">
        <v>42</v>
      </c>
      <c r="H35" s="42" t="s">
        <v>43</v>
      </c>
      <c r="I35" s="133">
        <f>F35/$B$61</f>
        <v>1601.6016016016017</v>
      </c>
      <c r="K35" s="104">
        <f>I35</f>
        <v>1601.6016016016017</v>
      </c>
    </row>
    <row r="36" spans="1:11" s="19" customFormat="1" ht="13.5" thickBot="1">
      <c r="A36" s="26" t="s">
        <v>36</v>
      </c>
      <c r="B36" s="27"/>
      <c r="C36" s="125">
        <f>SUM(C32:C35)</f>
        <v>62</v>
      </c>
      <c r="D36" s="27"/>
      <c r="E36" s="35"/>
      <c r="F36" s="52">
        <f>SUM(F32:F35)</f>
        <v>52700000</v>
      </c>
      <c r="G36" s="29"/>
      <c r="H36" s="43"/>
      <c r="I36" s="81">
        <f>SUM(I32:I35)</f>
        <v>3103.1031031031034</v>
      </c>
      <c r="J36" s="81">
        <f t="shared" ref="J36:K36" si="3">SUM(J32:J35)</f>
        <v>1501.5015015015015</v>
      </c>
      <c r="K36" s="81">
        <f t="shared" si="3"/>
        <v>1601.6016016016017</v>
      </c>
    </row>
    <row r="37" spans="1:11" s="19" customFormat="1" ht="13">
      <c r="A37" s="36"/>
      <c r="B37" s="37"/>
      <c r="C37" s="38"/>
      <c r="D37" s="37"/>
      <c r="E37" s="38"/>
      <c r="F37" s="58"/>
      <c r="G37" s="40"/>
      <c r="H37" s="41"/>
      <c r="I37" s="104"/>
    </row>
    <row r="38" spans="1:11" s="19" customFormat="1" ht="13.5" thickBot="1">
      <c r="A38" s="165" t="s">
        <v>44</v>
      </c>
      <c r="B38" s="165"/>
      <c r="C38" s="165"/>
      <c r="D38" s="165"/>
      <c r="E38" s="165"/>
      <c r="F38" s="165"/>
      <c r="G38" s="165"/>
      <c r="H38" s="165"/>
    </row>
    <row r="39" spans="1:11" s="19" customFormat="1" ht="13">
      <c r="A39" s="166" t="s">
        <v>38</v>
      </c>
      <c r="B39" s="168" t="s">
        <v>39</v>
      </c>
      <c r="C39" s="168" t="s">
        <v>22</v>
      </c>
      <c r="D39" s="170" t="s">
        <v>23</v>
      </c>
      <c r="E39" s="172" t="s">
        <v>24</v>
      </c>
      <c r="F39" s="174" t="s">
        <v>25</v>
      </c>
      <c r="G39" s="168" t="s">
        <v>26</v>
      </c>
      <c r="H39" s="181" t="s">
        <v>27</v>
      </c>
    </row>
    <row r="40" spans="1:11" s="19" customFormat="1" ht="13">
      <c r="A40" s="167"/>
      <c r="B40" s="169"/>
      <c r="C40" s="169"/>
      <c r="D40" s="171"/>
      <c r="E40" s="173"/>
      <c r="F40" s="175"/>
      <c r="G40" s="169"/>
      <c r="H40" s="182"/>
    </row>
    <row r="41" spans="1:11" s="19" customFormat="1" ht="15.75" customHeight="1">
      <c r="A41" s="21" t="s">
        <v>28</v>
      </c>
      <c r="B41" s="22" t="s">
        <v>40</v>
      </c>
      <c r="C41" s="118">
        <f>C32</f>
        <v>6</v>
      </c>
      <c r="D41" s="33" t="s">
        <v>29</v>
      </c>
      <c r="E41" s="62">
        <v>430000</v>
      </c>
      <c r="F41" s="49">
        <f>C41*E41</f>
        <v>2580000</v>
      </c>
      <c r="G41" s="34" t="s">
        <v>45</v>
      </c>
      <c r="H41" s="42" t="s">
        <v>43</v>
      </c>
      <c r="I41" s="133">
        <f>F41/$B$61</f>
        <v>151.9166225048578</v>
      </c>
      <c r="J41" s="102">
        <f>I41</f>
        <v>151.9166225048578</v>
      </c>
    </row>
    <row r="42" spans="1:11" s="19" customFormat="1" ht="15" customHeight="1">
      <c r="A42" s="21" t="s">
        <v>32</v>
      </c>
      <c r="B42" s="22" t="s">
        <v>40</v>
      </c>
      <c r="C42" s="118">
        <f>C33</f>
        <v>12</v>
      </c>
      <c r="D42" s="33" t="s">
        <v>29</v>
      </c>
      <c r="E42" s="62">
        <v>430000</v>
      </c>
      <c r="F42" s="49">
        <f>C42*E42</f>
        <v>5160000</v>
      </c>
      <c r="G42" s="34" t="s">
        <v>45</v>
      </c>
      <c r="H42" s="42" t="s">
        <v>43</v>
      </c>
      <c r="I42" s="133">
        <f>F42/$B$61</f>
        <v>303.8332450097156</v>
      </c>
      <c r="J42" s="104">
        <f>I42</f>
        <v>303.8332450097156</v>
      </c>
    </row>
    <row r="43" spans="1:11" s="19" customFormat="1" ht="15" customHeight="1">
      <c r="A43" s="106" t="s">
        <v>33</v>
      </c>
      <c r="B43" s="22" t="s">
        <v>40</v>
      </c>
      <c r="C43" s="118">
        <f>C34</f>
        <v>12</v>
      </c>
      <c r="D43" s="33" t="s">
        <v>29</v>
      </c>
      <c r="E43" s="62">
        <v>430000</v>
      </c>
      <c r="F43" s="49">
        <f t="shared" ref="F43:F44" si="4">C43*E43</f>
        <v>5160000</v>
      </c>
      <c r="G43" s="34" t="s">
        <v>45</v>
      </c>
      <c r="H43" s="42" t="s">
        <v>43</v>
      </c>
      <c r="I43" s="133">
        <f>F43/$B$61</f>
        <v>303.8332450097156</v>
      </c>
      <c r="J43" s="104">
        <f>I43</f>
        <v>303.8332450097156</v>
      </c>
    </row>
    <row r="44" spans="1:11" s="19" customFormat="1" ht="15" customHeight="1">
      <c r="A44" s="106" t="s">
        <v>34</v>
      </c>
      <c r="B44" s="22" t="s">
        <v>40</v>
      </c>
      <c r="C44" s="118">
        <f>C35</f>
        <v>32</v>
      </c>
      <c r="D44" s="33" t="s">
        <v>29</v>
      </c>
      <c r="E44" s="62">
        <v>430000</v>
      </c>
      <c r="F44" s="49">
        <f t="shared" si="4"/>
        <v>13760000</v>
      </c>
      <c r="G44" s="34" t="s">
        <v>45</v>
      </c>
      <c r="H44" s="42" t="s">
        <v>43</v>
      </c>
      <c r="I44" s="133">
        <f>F44/$B$61</f>
        <v>810.22198669257489</v>
      </c>
      <c r="K44" s="104">
        <f>I44</f>
        <v>810.22198669257489</v>
      </c>
    </row>
    <row r="45" spans="1:11" s="19" customFormat="1" ht="13.5" thickBot="1">
      <c r="A45" s="26" t="s">
        <v>36</v>
      </c>
      <c r="B45" s="27"/>
      <c r="C45" s="125">
        <f>SUM(C41:C44)</f>
        <v>62</v>
      </c>
      <c r="D45" s="27"/>
      <c r="E45" s="35"/>
      <c r="F45" s="52">
        <f>SUM(F41:F44)</f>
        <v>26660000</v>
      </c>
      <c r="G45" s="29"/>
      <c r="H45" s="43"/>
      <c r="I45" s="81">
        <f>SUM(I41:I44)</f>
        <v>1569.8050992168637</v>
      </c>
      <c r="J45" s="81">
        <f t="shared" ref="J45:K45" si="5">SUM(J41:J44)</f>
        <v>759.58311252428894</v>
      </c>
      <c r="K45" s="81">
        <f t="shared" si="5"/>
        <v>810.22198669257489</v>
      </c>
    </row>
    <row r="46" spans="1:11" s="19" customFormat="1" ht="13">
      <c r="A46" s="36"/>
      <c r="B46" s="37"/>
      <c r="C46" s="37"/>
      <c r="D46" s="37"/>
      <c r="E46" s="44"/>
      <c r="F46" s="45"/>
      <c r="G46" s="40"/>
      <c r="H46" s="41"/>
      <c r="I46" s="104"/>
    </row>
    <row r="47" spans="1:11" s="19" customFormat="1" ht="13.5" thickBot="1">
      <c r="A47" s="176" t="s">
        <v>46</v>
      </c>
      <c r="B47" s="176"/>
      <c r="C47" s="176"/>
      <c r="D47" s="176"/>
      <c r="E47" s="176"/>
      <c r="F47" s="176"/>
      <c r="G47" s="176"/>
      <c r="H47" s="176"/>
    </row>
    <row r="48" spans="1:11" s="19" customFormat="1" ht="13">
      <c r="A48" s="16" t="s">
        <v>38</v>
      </c>
      <c r="B48" s="17" t="s">
        <v>39</v>
      </c>
      <c r="C48" s="17" t="s">
        <v>22</v>
      </c>
      <c r="D48" s="18" t="s">
        <v>23</v>
      </c>
      <c r="E48" s="18" t="s">
        <v>24</v>
      </c>
      <c r="F48" s="17" t="s">
        <v>25</v>
      </c>
      <c r="G48" s="17" t="s">
        <v>26</v>
      </c>
      <c r="H48" s="17" t="s">
        <v>27</v>
      </c>
    </row>
    <row r="49" spans="1:11" s="19" customFormat="1" ht="18" customHeight="1">
      <c r="A49" s="31" t="s">
        <v>47</v>
      </c>
      <c r="B49" s="86" t="s">
        <v>40</v>
      </c>
      <c r="C49" s="87">
        <v>7</v>
      </c>
      <c r="D49" s="88" t="s">
        <v>48</v>
      </c>
      <c r="E49" s="62">
        <v>4000000</v>
      </c>
      <c r="F49" s="49">
        <f>C49*E49</f>
        <v>28000000</v>
      </c>
      <c r="G49" s="34" t="s">
        <v>42</v>
      </c>
      <c r="H49" s="42" t="s">
        <v>43</v>
      </c>
      <c r="I49" s="133">
        <f>F49/$B$61</f>
        <v>1648.7075310604723</v>
      </c>
      <c r="J49" s="20">
        <f>I49*5/7</f>
        <v>1177.648236471766</v>
      </c>
      <c r="K49" s="136">
        <f>I49*2/7</f>
        <v>471.05929458870639</v>
      </c>
    </row>
    <row r="50" spans="1:11" s="19" customFormat="1" ht="15.75" customHeight="1">
      <c r="A50" s="94" t="s">
        <v>49</v>
      </c>
      <c r="B50" s="22" t="s">
        <v>40</v>
      </c>
      <c r="C50" s="32">
        <f>C49*2</f>
        <v>14</v>
      </c>
      <c r="D50" s="88" t="s">
        <v>50</v>
      </c>
      <c r="E50" s="89">
        <v>400000</v>
      </c>
      <c r="F50" s="49">
        <f t="shared" ref="F50" si="6">C50*E50</f>
        <v>5600000</v>
      </c>
      <c r="G50" s="34" t="s">
        <v>42</v>
      </c>
      <c r="H50" s="42" t="s">
        <v>43</v>
      </c>
      <c r="I50" s="133">
        <f>F50/$B$61</f>
        <v>329.74150621209446</v>
      </c>
      <c r="J50" s="136">
        <f>I50*10/14</f>
        <v>235.5296472943532</v>
      </c>
      <c r="K50" s="136">
        <f>I50*4/14</f>
        <v>94.211858917741282</v>
      </c>
    </row>
    <row r="51" spans="1:11" s="19" customFormat="1" ht="13.5" thickBot="1">
      <c r="A51" s="26" t="s">
        <v>36</v>
      </c>
      <c r="B51" s="27"/>
      <c r="C51" s="35"/>
      <c r="D51" s="27"/>
      <c r="E51" s="91"/>
      <c r="F51" s="52">
        <f>SUM(F49:F50)</f>
        <v>33600000</v>
      </c>
      <c r="G51" s="29"/>
      <c r="H51" s="30"/>
      <c r="I51" s="81">
        <f>SUM(I49:I50)</f>
        <v>1978.4490372725668</v>
      </c>
      <c r="J51" s="81">
        <f t="shared" ref="J51:K51" si="7">SUM(J49:J50)</f>
        <v>1413.1778837661193</v>
      </c>
      <c r="K51" s="81">
        <f t="shared" si="7"/>
        <v>565.27115350644772</v>
      </c>
    </row>
    <row r="52" spans="1:11" s="19" customFormat="1" ht="13">
      <c r="A52" s="36"/>
      <c r="B52" s="37"/>
      <c r="C52" s="38"/>
      <c r="D52" s="37"/>
      <c r="E52" s="92"/>
      <c r="F52" s="58"/>
      <c r="G52" s="40"/>
      <c r="H52" s="41"/>
      <c r="I52" s="93"/>
    </row>
    <row r="53" spans="1:11" s="19" customFormat="1" ht="13">
      <c r="A53" s="177" t="s">
        <v>51</v>
      </c>
      <c r="B53" s="177"/>
      <c r="C53" s="177"/>
      <c r="D53" s="177"/>
      <c r="E53" s="177"/>
      <c r="F53" s="177"/>
      <c r="G53" s="177"/>
      <c r="H53" s="177"/>
    </row>
    <row r="54" spans="1:11" s="19" customFormat="1" ht="13.5" thickBot="1">
      <c r="A54" s="178" t="s">
        <v>52</v>
      </c>
      <c r="B54" s="178"/>
      <c r="C54" s="178"/>
      <c r="D54" s="178"/>
      <c r="E54" s="178"/>
      <c r="F54" s="178"/>
      <c r="G54" s="178"/>
      <c r="H54" s="178"/>
    </row>
    <row r="55" spans="1:11" s="19" customFormat="1" ht="13">
      <c r="A55" s="46" t="s">
        <v>53</v>
      </c>
      <c r="B55" s="17" t="s">
        <v>39</v>
      </c>
      <c r="C55" s="17" t="s">
        <v>22</v>
      </c>
      <c r="D55" s="18" t="s">
        <v>23</v>
      </c>
      <c r="E55" s="18" t="s">
        <v>24</v>
      </c>
      <c r="F55" s="17" t="s">
        <v>25</v>
      </c>
      <c r="G55" s="17" t="s">
        <v>26</v>
      </c>
      <c r="H55" s="18" t="s">
        <v>27</v>
      </c>
    </row>
    <row r="56" spans="1:11" s="19" customFormat="1" ht="13">
      <c r="A56" s="127" t="s">
        <v>54</v>
      </c>
      <c r="B56" s="128" t="s">
        <v>40</v>
      </c>
      <c r="C56" s="120">
        <f>'working days'!F16</f>
        <v>42</v>
      </c>
      <c r="D56" s="33" t="s">
        <v>29</v>
      </c>
      <c r="E56" s="130">
        <v>1500000</v>
      </c>
      <c r="F56" s="49">
        <f>C56*E56</f>
        <v>63000000</v>
      </c>
      <c r="G56" s="34" t="s">
        <v>42</v>
      </c>
      <c r="H56" s="119" t="s">
        <v>55</v>
      </c>
      <c r="I56" s="133">
        <f>F56/$B$61</f>
        <v>3709.5919448860627</v>
      </c>
      <c r="K56" s="104">
        <f>I56</f>
        <v>3709.5919448860627</v>
      </c>
    </row>
    <row r="57" spans="1:11" s="19" customFormat="1" ht="13">
      <c r="A57" s="127" t="s">
        <v>56</v>
      </c>
      <c r="B57" s="128" t="s">
        <v>40</v>
      </c>
      <c r="C57" s="120">
        <f>'working days'!G16</f>
        <v>42</v>
      </c>
      <c r="D57" s="33" t="s">
        <v>29</v>
      </c>
      <c r="E57" s="130">
        <v>1500000</v>
      </c>
      <c r="F57" s="49">
        <f>C57*E57</f>
        <v>63000000</v>
      </c>
      <c r="G57" s="34" t="s">
        <v>42</v>
      </c>
      <c r="H57" s="119" t="s">
        <v>55</v>
      </c>
      <c r="I57" s="133">
        <f t="shared" ref="I57:I59" si="8">F57/$B$61</f>
        <v>3709.5919448860627</v>
      </c>
      <c r="J57" s="104">
        <f>I57</f>
        <v>3709.5919448860627</v>
      </c>
      <c r="K57" s="104"/>
    </row>
    <row r="58" spans="1:11" s="19" customFormat="1" ht="18" customHeight="1">
      <c r="A58" s="85" t="s">
        <v>57</v>
      </c>
      <c r="B58" s="105" t="s">
        <v>40</v>
      </c>
      <c r="C58" s="22">
        <v>30</v>
      </c>
      <c r="D58" s="47" t="s">
        <v>58</v>
      </c>
      <c r="E58" s="53">
        <v>1000000</v>
      </c>
      <c r="F58" s="54">
        <f>C58*E58</f>
        <v>30000000</v>
      </c>
      <c r="G58" s="34" t="s">
        <v>42</v>
      </c>
      <c r="H58" s="42" t="s">
        <v>43</v>
      </c>
      <c r="I58" s="133">
        <f t="shared" si="8"/>
        <v>1766.4723547076487</v>
      </c>
      <c r="J58" s="104">
        <f>I58/2</f>
        <v>883.23617735382436</v>
      </c>
      <c r="K58" s="103">
        <f>I58/2</f>
        <v>883.23617735382436</v>
      </c>
    </row>
    <row r="59" spans="1:11" s="19" customFormat="1" ht="15.75" customHeight="1">
      <c r="A59" s="56" t="s">
        <v>59</v>
      </c>
      <c r="B59" s="105" t="s">
        <v>40</v>
      </c>
      <c r="C59" s="22">
        <v>160</v>
      </c>
      <c r="D59" s="47" t="s">
        <v>60</v>
      </c>
      <c r="E59" s="53">
        <v>250000</v>
      </c>
      <c r="F59" s="54">
        <f>C59*E59</f>
        <v>40000000</v>
      </c>
      <c r="G59" s="34" t="s">
        <v>42</v>
      </c>
      <c r="H59" s="24" t="s">
        <v>61</v>
      </c>
      <c r="I59" s="133">
        <f t="shared" si="8"/>
        <v>2355.2964729435316</v>
      </c>
      <c r="J59" s="133">
        <f>I59</f>
        <v>2355.2964729435316</v>
      </c>
      <c r="K59" s="133"/>
    </row>
    <row r="60" spans="1:11" s="19" customFormat="1" ht="18" customHeight="1" thickBot="1">
      <c r="A60" s="26" t="s">
        <v>36</v>
      </c>
      <c r="B60" s="179"/>
      <c r="C60" s="180"/>
      <c r="D60" s="29"/>
      <c r="E60" s="48"/>
      <c r="F60" s="52">
        <f>SUM(F56:F59)</f>
        <v>196000000</v>
      </c>
      <c r="G60" s="29"/>
      <c r="H60" s="30"/>
      <c r="I60" s="82">
        <f>SUM(I56:I59)</f>
        <v>11540.952717423306</v>
      </c>
      <c r="J60" s="82">
        <f t="shared" ref="J60:K60" si="9">SUM(J56:J59)</f>
        <v>6948.1245951834189</v>
      </c>
      <c r="K60" s="82">
        <f t="shared" si="9"/>
        <v>4592.8281222398873</v>
      </c>
    </row>
    <row r="61" spans="1:11">
      <c r="A61" s="101" t="s">
        <v>62</v>
      </c>
      <c r="B61" s="9">
        <v>16983</v>
      </c>
      <c r="C61" s="7"/>
      <c r="D61" s="7"/>
      <c r="E61" s="10"/>
      <c r="F61" s="11"/>
      <c r="G61" s="7"/>
      <c r="H61" s="7"/>
      <c r="I61" s="134"/>
    </row>
    <row r="62" spans="1:11" ht="16" thickBot="1">
      <c r="A62" s="7"/>
      <c r="B62" s="7"/>
      <c r="C62" s="7"/>
      <c r="D62" s="7"/>
      <c r="E62" s="7"/>
      <c r="F62" s="11"/>
      <c r="G62" s="7"/>
      <c r="H62" s="7"/>
    </row>
    <row r="63" spans="1:11">
      <c r="A63" s="12" t="s">
        <v>63</v>
      </c>
      <c r="B63" s="13"/>
      <c r="C63" s="14"/>
      <c r="D63" s="15"/>
      <c r="E63" s="57">
        <f>F27++F45+F60+F36+F51</f>
        <v>682960000</v>
      </c>
      <c r="F63" s="11"/>
      <c r="G63" s="7"/>
      <c r="H63" s="7"/>
      <c r="I63" s="61">
        <f>I27+I36+I60+I45+I51</f>
        <v>40214.331979037859</v>
      </c>
      <c r="J63" s="137">
        <f t="shared" ref="J63:K63" si="10">J27+J36+J60+J45+J51</f>
        <v>22752.163928634513</v>
      </c>
      <c r="K63" s="137">
        <f t="shared" si="10"/>
        <v>17462.168050403347</v>
      </c>
    </row>
    <row r="64" spans="1:11">
      <c r="A64" t="s">
        <v>64</v>
      </c>
      <c r="F64" s="77"/>
    </row>
    <row r="65" spans="1:9">
      <c r="F65" s="78"/>
    </row>
    <row r="66" spans="1:9">
      <c r="A66" s="8"/>
    </row>
    <row r="67" spans="1:9" s="7" customFormat="1">
      <c r="A67" s="64" t="s">
        <v>65</v>
      </c>
      <c r="B67" s="65"/>
      <c r="C67" s="66"/>
      <c r="D67" s="66"/>
      <c r="E67" s="66"/>
      <c r="F67" s="80"/>
      <c r="G67" s="67"/>
      <c r="H67" s="68"/>
    </row>
    <row r="68" spans="1:9" s="7" customFormat="1">
      <c r="A68" s="69" t="s">
        <v>66</v>
      </c>
      <c r="C68" s="66"/>
      <c r="D68" s="66"/>
      <c r="E68" s="66"/>
      <c r="F68" s="83"/>
      <c r="G68" s="66"/>
      <c r="H68" s="66"/>
    </row>
    <row r="69" spans="1:9" s="7" customFormat="1">
      <c r="A69" s="69" t="s">
        <v>67</v>
      </c>
      <c r="C69" s="66"/>
      <c r="D69" s="66"/>
      <c r="E69" s="66"/>
      <c r="F69" s="76"/>
      <c r="G69" s="66"/>
      <c r="H69" s="66"/>
    </row>
    <row r="70" spans="1:9" s="7" customFormat="1">
      <c r="A70" s="69" t="s">
        <v>68</v>
      </c>
      <c r="C70" s="66"/>
      <c r="D70" s="66"/>
      <c r="E70" s="66"/>
      <c r="F70" s="83"/>
      <c r="G70" s="66"/>
      <c r="H70" s="66"/>
    </row>
    <row r="71" spans="1:9" s="7" customFormat="1">
      <c r="A71" s="66" t="s">
        <v>69</v>
      </c>
      <c r="C71" s="66"/>
      <c r="D71" s="66"/>
      <c r="E71" s="66"/>
      <c r="F71" s="66"/>
      <c r="G71" s="66"/>
      <c r="H71" s="66"/>
    </row>
    <row r="72" spans="1:9" s="7" customFormat="1">
      <c r="A72" s="70" t="s">
        <v>70</v>
      </c>
      <c r="C72" s="66"/>
      <c r="D72" s="66"/>
      <c r="E72" s="66"/>
      <c r="F72" s="66"/>
      <c r="G72" s="66"/>
      <c r="H72" s="66"/>
    </row>
    <row r="73" spans="1:9" s="7" customFormat="1">
      <c r="A73" s="66"/>
      <c r="B73" s="71"/>
      <c r="C73" s="66"/>
      <c r="D73" s="66"/>
      <c r="E73" s="66"/>
      <c r="F73" s="66"/>
      <c r="G73" s="66"/>
      <c r="H73" s="66"/>
    </row>
    <row r="74" spans="1:9" s="7" customFormat="1">
      <c r="A74" s="72" t="s">
        <v>71</v>
      </c>
      <c r="B74" s="66"/>
      <c r="C74" s="72" t="s">
        <v>72</v>
      </c>
      <c r="D74" s="66"/>
      <c r="E74" s="66"/>
      <c r="F74" s="66"/>
      <c r="H74" s="66"/>
    </row>
    <row r="75" spans="1:9" s="7" customFormat="1">
      <c r="A75" s="72"/>
      <c r="B75" s="73"/>
      <c r="C75"/>
      <c r="D75" s="73"/>
      <c r="E75" s="73"/>
      <c r="F75" s="66"/>
      <c r="H75" s="66"/>
    </row>
    <row r="76" spans="1:9" s="7" customFormat="1">
      <c r="A76" s="72" t="s">
        <v>73</v>
      </c>
      <c r="B76" s="66"/>
      <c r="C76" s="72" t="s">
        <v>74</v>
      </c>
      <c r="D76" s="66"/>
      <c r="E76" s="66"/>
      <c r="F76" s="66"/>
      <c r="H76" s="66"/>
    </row>
    <row r="77" spans="1:9" s="7" customFormat="1">
      <c r="A77" s="72"/>
      <c r="B77" s="66"/>
      <c r="C77"/>
      <c r="D77" s="66"/>
      <c r="E77" s="66"/>
      <c r="F77" s="66"/>
      <c r="H77" s="66"/>
    </row>
    <row r="78" spans="1:9" s="7" customFormat="1">
      <c r="A78" s="72" t="s">
        <v>75</v>
      </c>
      <c r="B78" s="66"/>
      <c r="C78" s="72" t="s">
        <v>76</v>
      </c>
      <c r="D78" s="66"/>
      <c r="E78" s="66"/>
      <c r="F78" s="66"/>
      <c r="H78" s="66"/>
    </row>
    <row r="79" spans="1:9" s="7" customFormat="1">
      <c r="B79" s="66"/>
      <c r="C79" s="74"/>
      <c r="D79" s="66"/>
      <c r="E79" s="66"/>
      <c r="F79" s="66"/>
      <c r="G79" s="66"/>
      <c r="H79" s="66"/>
      <c r="I79" s="66"/>
    </row>
    <row r="80" spans="1:9" s="7" customFormat="1">
      <c r="F80" s="11"/>
    </row>
  </sheetData>
  <mergeCells count="30">
    <mergeCell ref="A47:H47"/>
    <mergeCell ref="A53:H53"/>
    <mergeCell ref="A54:H54"/>
    <mergeCell ref="B60:C60"/>
    <mergeCell ref="H30:H31"/>
    <mergeCell ref="A38:H38"/>
    <mergeCell ref="A39:A40"/>
    <mergeCell ref="B39:B40"/>
    <mergeCell ref="C39:C40"/>
    <mergeCell ref="D39:D40"/>
    <mergeCell ref="E39:E40"/>
    <mergeCell ref="F39:F40"/>
    <mergeCell ref="G39:G40"/>
    <mergeCell ref="H39:H40"/>
    <mergeCell ref="A19:H19"/>
    <mergeCell ref="A20:H20"/>
    <mergeCell ref="A29:H29"/>
    <mergeCell ref="A30:A31"/>
    <mergeCell ref="B30:B31"/>
    <mergeCell ref="C30:C31"/>
    <mergeCell ref="D30:D31"/>
    <mergeCell ref="E30:E31"/>
    <mergeCell ref="F30:F31"/>
    <mergeCell ref="G30:G31"/>
    <mergeCell ref="D15:F15"/>
    <mergeCell ref="A2:F2"/>
    <mergeCell ref="D4:F4"/>
    <mergeCell ref="D6:F6"/>
    <mergeCell ref="D7:F7"/>
    <mergeCell ref="D9:F9"/>
  </mergeCells>
  <dataValidations disablePrompts="1" count="5">
    <dataValidation type="list" errorStyle="information" allowBlank="1" showInputMessage="1" showErrorMessage="1" errorTitle="Andere?" error="Bitte einfach eintragen." sqref="G60" xr:uid="{BAA5EFF4-B7F5-48A7-8522-70CC405FAB04}">
      <formula1>$K$4:$K$5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0" xr:uid="{56B844DB-EB45-4B1A-89CD-8DE63D7EBAF0}"/>
    <dataValidation errorStyle="information" allowBlank="1" showInputMessage="1" showErrorMessage="1" errorTitle="andere Eingabe" error="Bitte geben Sie nur eine andere Einheit ein, wenn Sie dies ausdrücklich mit ihrem Vertragskaufmann / ihrer Vertragskauffrau abgestimmt haben." sqref="D32:D35 D41:D44 D49:D50 D56:D57" xr:uid="{4507A980-0688-4C69-A2F3-D78425692D49}"/>
    <dataValidation errorStyle="information" allowBlank="1" showInputMessage="1" showErrorMessage="1" errorTitle="andere" error="Bitte nur nach Rücksprache mit Ihrem Vertragskaufmann einen andere Kostenart eintragen." sqref="B60 E60" xr:uid="{83F63B1A-EA4F-4BB9-AB2B-2F7EB0F36916}"/>
    <dataValidation errorStyle="information" allowBlank="1" showInputMessage="1" showErrorMessage="1" errorTitle="Andere?" error="Bitte einfach eintragen." sqref="G28 G51:G52 G22:G26" xr:uid="{D8D70A12-D382-40D4-A5F2-16E1919CF764}"/>
  </dataValidations>
  <hyperlinks>
    <hyperlink ref="A61" r:id="rId1" display="Euro rate the Infor Euro for Sept 2023 as of 03.09.2023 " xr:uid="{8021E76A-6AB6-4944-9018-6232363D7114}"/>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734FB-010B-4B98-BA14-65CAF9006689}">
  <sheetPr>
    <pageSetUpPr fitToPage="1"/>
  </sheetPr>
  <dimension ref="A1:Q78"/>
  <sheetViews>
    <sheetView showGridLines="0" topLeftCell="A18" zoomScale="70" zoomScaleNormal="70" zoomScalePageLayoutView="72" workbookViewId="0">
      <selection activeCell="A13" sqref="A13"/>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3.08203125" customWidth="1"/>
  </cols>
  <sheetData>
    <row r="1" spans="1:13">
      <c r="D1" t="s">
        <v>0</v>
      </c>
    </row>
    <row r="2" spans="1:13" s="1" customFormat="1" ht="28.5">
      <c r="A2" s="161" t="s">
        <v>1</v>
      </c>
      <c r="B2" s="161"/>
      <c r="C2" s="161"/>
      <c r="D2" s="161"/>
      <c r="E2" s="161"/>
      <c r="F2" s="161"/>
    </row>
    <row r="3" spans="1:13" s="96" customFormat="1" ht="14.5">
      <c r="A3" s="95"/>
      <c r="B3" s="95"/>
      <c r="C3" s="95" t="s">
        <v>2</v>
      </c>
      <c r="D3" s="95"/>
      <c r="E3" s="95"/>
      <c r="F3" s="95"/>
    </row>
    <row r="4" spans="1:13" s="4" customFormat="1" ht="18.75" hidden="1" customHeight="1">
      <c r="A4" s="2" t="s">
        <v>3</v>
      </c>
      <c r="B4" s="2"/>
      <c r="C4" s="97" t="s">
        <v>4</v>
      </c>
      <c r="D4" s="162"/>
      <c r="E4" s="162"/>
      <c r="F4" s="162"/>
      <c r="G4" s="139"/>
      <c r="H4" s="139"/>
      <c r="I4" s="139"/>
      <c r="J4" s="139"/>
      <c r="K4" s="139"/>
      <c r="L4" s="139"/>
      <c r="M4" s="139"/>
    </row>
    <row r="5" spans="1:13" s="4" customFormat="1" ht="18.75" hidden="1" customHeight="1">
      <c r="A5" s="2"/>
      <c r="B5" s="2"/>
      <c r="C5" s="97" t="s">
        <v>5</v>
      </c>
      <c r="D5" s="98"/>
      <c r="E5" s="98"/>
      <c r="F5" s="98"/>
      <c r="G5" s="139"/>
      <c r="H5" s="139"/>
      <c r="I5" s="139"/>
      <c r="J5" s="139"/>
      <c r="K5" s="139"/>
      <c r="L5" s="139"/>
      <c r="M5" s="139"/>
    </row>
    <row r="6" spans="1:13" s="4" customFormat="1" ht="18.75" hidden="1" customHeight="1">
      <c r="A6" s="2"/>
      <c r="B6" s="2"/>
      <c r="C6" s="97" t="s">
        <v>6</v>
      </c>
      <c r="D6" s="163"/>
      <c r="E6" s="163"/>
      <c r="F6" s="163"/>
      <c r="G6" s="139"/>
      <c r="H6" s="139"/>
      <c r="I6" s="139"/>
      <c r="J6" s="139"/>
      <c r="K6" s="139"/>
      <c r="L6" s="139"/>
      <c r="M6" s="139"/>
    </row>
    <row r="7" spans="1:13" s="4" customFormat="1" ht="18.75" hidden="1" customHeight="1">
      <c r="A7" s="2"/>
      <c r="B7" s="2"/>
      <c r="C7" s="97" t="s">
        <v>7</v>
      </c>
      <c r="D7" s="163"/>
      <c r="E7" s="163"/>
      <c r="F7" s="163"/>
      <c r="G7" s="139"/>
      <c r="H7" s="139"/>
      <c r="I7" s="139"/>
      <c r="J7" s="139"/>
      <c r="K7" s="139"/>
      <c r="L7" s="139"/>
      <c r="M7" s="139"/>
    </row>
    <row r="8" spans="1:13" s="4" customFormat="1" ht="18.75" hidden="1" customHeight="1">
      <c r="A8" s="139"/>
      <c r="B8" s="139"/>
      <c r="C8" s="97" t="s">
        <v>8</v>
      </c>
      <c r="D8" s="99"/>
      <c r="E8" s="99"/>
      <c r="F8" s="99"/>
      <c r="G8" s="139"/>
      <c r="H8" s="139"/>
      <c r="I8" s="139"/>
      <c r="J8" s="139"/>
      <c r="K8" s="139"/>
      <c r="L8" s="139"/>
      <c r="M8" s="139"/>
    </row>
    <row r="9" spans="1:13" s="4" customFormat="1" ht="18.75" hidden="1" customHeight="1">
      <c r="A9" s="139"/>
      <c r="B9" s="139"/>
      <c r="C9" s="97" t="s">
        <v>9</v>
      </c>
      <c r="D9" s="163"/>
      <c r="E9" s="163"/>
      <c r="F9" s="163"/>
      <c r="G9" s="139"/>
      <c r="H9" s="139"/>
      <c r="I9" s="139"/>
      <c r="J9" s="139"/>
      <c r="K9" s="139"/>
      <c r="L9" s="139"/>
      <c r="M9" s="139"/>
    </row>
    <row r="10" spans="1:13" s="4" customFormat="1" ht="18.75" customHeight="1">
      <c r="A10" s="2" t="s">
        <v>10</v>
      </c>
      <c r="B10" s="2"/>
      <c r="C10" s="5"/>
      <c r="D10" s="5"/>
      <c r="E10" s="5"/>
      <c r="F10" s="5"/>
      <c r="G10" s="139"/>
      <c r="H10" s="139"/>
      <c r="I10" s="139"/>
      <c r="J10" s="139"/>
      <c r="K10" s="139"/>
      <c r="L10" s="139"/>
      <c r="M10" s="139"/>
    </row>
    <row r="11" spans="1:13" s="4" customFormat="1" ht="18.75" customHeight="1">
      <c r="A11" s="2" t="s">
        <v>11</v>
      </c>
      <c r="B11" s="2"/>
      <c r="C11" s="5"/>
      <c r="D11" s="5"/>
      <c r="E11" s="5"/>
      <c r="F11" s="5"/>
      <c r="G11" s="139"/>
      <c r="H11" s="139"/>
      <c r="I11" s="139"/>
      <c r="J11" s="139"/>
      <c r="K11" s="139"/>
      <c r="L11" s="139"/>
      <c r="M11" s="139"/>
    </row>
    <row r="12" spans="1:13" s="4" customFormat="1" ht="18.75" customHeight="1">
      <c r="A12" s="2" t="s">
        <v>12</v>
      </c>
      <c r="B12" s="2"/>
      <c r="C12" s="5"/>
      <c r="D12" s="5"/>
      <c r="E12" s="5"/>
      <c r="F12" s="5"/>
      <c r="G12" s="139"/>
      <c r="H12" s="139"/>
      <c r="I12" s="139"/>
      <c r="J12" s="139"/>
      <c r="K12" s="139"/>
      <c r="L12" s="139"/>
      <c r="M12" s="139"/>
    </row>
    <row r="13" spans="1:13" s="4" customFormat="1" ht="18.75" customHeight="1">
      <c r="A13" s="2" t="s">
        <v>13</v>
      </c>
      <c r="B13" s="2"/>
      <c r="C13" s="5"/>
      <c r="D13" s="5"/>
      <c r="E13" s="5"/>
      <c r="F13" s="5"/>
      <c r="G13" s="139"/>
      <c r="H13" s="139"/>
      <c r="I13" s="139"/>
      <c r="J13" s="139"/>
      <c r="K13" s="139"/>
      <c r="L13" s="139"/>
      <c r="M13" s="19"/>
    </row>
    <row r="14" spans="1:13" s="4" customFormat="1" ht="18.75" customHeight="1">
      <c r="A14" s="2" t="s">
        <v>14</v>
      </c>
      <c r="B14" s="2"/>
      <c r="C14" s="5"/>
      <c r="D14" s="5"/>
      <c r="E14" s="5"/>
      <c r="F14" s="5"/>
      <c r="G14" s="139"/>
      <c r="H14" s="139"/>
      <c r="I14" s="139"/>
      <c r="J14" s="139"/>
      <c r="K14" s="139"/>
      <c r="L14" s="139"/>
      <c r="M14" s="19"/>
    </row>
    <row r="15" spans="1:13" s="4" customFormat="1" ht="14.5">
      <c r="A15" s="3" t="s">
        <v>15</v>
      </c>
      <c r="B15" s="3"/>
      <c r="C15" s="6"/>
      <c r="D15" s="160"/>
      <c r="E15" s="160"/>
      <c r="F15" s="160"/>
      <c r="G15" s="139"/>
      <c r="H15" s="139"/>
      <c r="I15" s="139"/>
      <c r="J15" s="139"/>
      <c r="K15" s="139"/>
      <c r="L15" s="139"/>
      <c r="M15" s="60"/>
    </row>
    <row r="16" spans="1:13" s="4" customFormat="1" ht="14.5">
      <c r="A16" s="3"/>
      <c r="B16" s="3"/>
      <c r="C16" s="6"/>
      <c r="D16" s="75"/>
      <c r="E16" s="75"/>
      <c r="F16" s="75"/>
      <c r="G16" s="139"/>
      <c r="H16" s="139"/>
      <c r="I16" s="139"/>
      <c r="J16" s="139"/>
      <c r="K16" s="139"/>
      <c r="L16" s="139"/>
      <c r="M16" s="60"/>
    </row>
    <row r="17" spans="1:17" s="4" customFormat="1" ht="14.5">
      <c r="A17" s="3"/>
      <c r="B17" s="3"/>
      <c r="C17" s="6"/>
      <c r="D17" s="75"/>
      <c r="E17" s="75"/>
      <c r="F17" s="75"/>
      <c r="G17" s="139"/>
      <c r="H17" s="139"/>
      <c r="I17" s="139"/>
      <c r="J17" s="139"/>
      <c r="K17" s="139"/>
      <c r="L17" s="139"/>
      <c r="M17" s="60"/>
      <c r="N17" s="139"/>
      <c r="O17" s="139"/>
      <c r="P17" s="139"/>
      <c r="Q17" s="139"/>
    </row>
    <row r="18" spans="1:17" s="4" customFormat="1" ht="14.5">
      <c r="A18" s="84"/>
      <c r="B18" s="79"/>
      <c r="C18" s="79"/>
      <c r="D18" s="79"/>
      <c r="E18" s="79"/>
      <c r="F18" s="79"/>
      <c r="G18" s="139"/>
      <c r="H18" s="140"/>
      <c r="I18" s="139"/>
      <c r="J18" s="139"/>
      <c r="K18" s="139"/>
      <c r="L18" s="139"/>
      <c r="M18" s="139"/>
      <c r="N18" s="139"/>
      <c r="O18" s="139"/>
      <c r="P18" s="139"/>
      <c r="Q18" s="139"/>
    </row>
    <row r="19" spans="1:17" s="4" customFormat="1" ht="14.5">
      <c r="A19" s="164" t="s">
        <v>16</v>
      </c>
      <c r="B19" s="164"/>
      <c r="C19" s="164"/>
      <c r="D19" s="164"/>
      <c r="E19" s="164"/>
      <c r="F19" s="164"/>
      <c r="G19" s="164"/>
      <c r="H19" s="164"/>
      <c r="I19" s="139"/>
      <c r="J19" s="139"/>
      <c r="K19" s="139"/>
      <c r="L19" s="139"/>
      <c r="M19" s="139"/>
      <c r="N19" s="139"/>
      <c r="O19" s="139"/>
      <c r="P19" s="139"/>
      <c r="Q19" s="139"/>
    </row>
    <row r="20" spans="1:17" s="4" customFormat="1" ht="15" thickBot="1">
      <c r="A20" s="165" t="s">
        <v>19</v>
      </c>
      <c r="B20" s="165"/>
      <c r="C20" s="165"/>
      <c r="D20" s="165"/>
      <c r="E20" s="165"/>
      <c r="F20" s="165"/>
      <c r="G20" s="165"/>
      <c r="H20" s="165"/>
      <c r="I20" s="139"/>
      <c r="J20" s="139"/>
      <c r="K20" s="139"/>
      <c r="L20" s="139"/>
      <c r="M20" s="139"/>
      <c r="N20" s="139"/>
      <c r="O20" s="139"/>
      <c r="P20" s="139"/>
      <c r="Q20" s="139"/>
    </row>
    <row r="21" spans="1:17" s="19" customFormat="1" ht="13">
      <c r="A21" s="16" t="s">
        <v>20</v>
      </c>
      <c r="B21" s="17" t="s">
        <v>21</v>
      </c>
      <c r="C21" s="17" t="s">
        <v>22</v>
      </c>
      <c r="D21" s="18" t="s">
        <v>23</v>
      </c>
      <c r="E21" s="18" t="s">
        <v>24</v>
      </c>
      <c r="F21" s="17" t="s">
        <v>25</v>
      </c>
      <c r="G21" s="17" t="s">
        <v>26</v>
      </c>
      <c r="H21" s="17" t="s">
        <v>27</v>
      </c>
      <c r="K21" s="20">
        <v>1000000</v>
      </c>
    </row>
    <row r="22" spans="1:17" s="19" customFormat="1" ht="13">
      <c r="A22" s="21" t="s">
        <v>28</v>
      </c>
      <c r="B22" s="22"/>
      <c r="C22" s="23">
        <f>'working days'!B19</f>
        <v>30</v>
      </c>
      <c r="D22" s="22" t="s">
        <v>29</v>
      </c>
      <c r="E22" s="62">
        <v>6000000</v>
      </c>
      <c r="F22" s="49">
        <f>C22*E22</f>
        <v>180000000</v>
      </c>
      <c r="G22" s="63" t="s">
        <v>30</v>
      </c>
      <c r="H22" s="24" t="s">
        <v>31</v>
      </c>
      <c r="K22" s="19">
        <v>63.77</v>
      </c>
    </row>
    <row r="23" spans="1:17" s="19" customFormat="1" ht="13">
      <c r="A23" s="21" t="s">
        <v>32</v>
      </c>
      <c r="B23" s="22"/>
      <c r="C23" s="23">
        <f>'working days'!C19</f>
        <v>50</v>
      </c>
      <c r="D23" s="22" t="s">
        <v>29</v>
      </c>
      <c r="E23" s="62">
        <v>3500000</v>
      </c>
      <c r="F23" s="49">
        <f>C23*E23</f>
        <v>175000000</v>
      </c>
      <c r="G23" s="63" t="s">
        <v>30</v>
      </c>
      <c r="H23" s="24" t="s">
        <v>31</v>
      </c>
      <c r="K23" s="25">
        <f>K21/K22</f>
        <v>15681.354869060686</v>
      </c>
    </row>
    <row r="24" spans="1:17" s="19" customFormat="1" ht="13">
      <c r="A24" s="106" t="s">
        <v>33</v>
      </c>
      <c r="B24" s="22"/>
      <c r="C24" s="23">
        <f>'working days'!D19</f>
        <v>50</v>
      </c>
      <c r="D24" s="22" t="s">
        <v>29</v>
      </c>
      <c r="E24" s="62">
        <v>3500000</v>
      </c>
      <c r="F24" s="49">
        <f t="shared" ref="F24:F26" si="0">C24*E24</f>
        <v>175000000</v>
      </c>
      <c r="G24" s="63" t="s">
        <v>30</v>
      </c>
      <c r="H24" s="24" t="s">
        <v>31</v>
      </c>
      <c r="K24" s="25"/>
    </row>
    <row r="25" spans="1:17" s="19" customFormat="1" ht="13">
      <c r="A25" s="106" t="s">
        <v>34</v>
      </c>
      <c r="B25" s="112"/>
      <c r="C25" s="108">
        <f>'working days'!E19</f>
        <v>50</v>
      </c>
      <c r="D25" s="22" t="s">
        <v>29</v>
      </c>
      <c r="E25" s="62">
        <v>3500000</v>
      </c>
      <c r="F25" s="49">
        <f t="shared" si="0"/>
        <v>175000000</v>
      </c>
      <c r="G25" s="63" t="s">
        <v>30</v>
      </c>
      <c r="H25" s="24" t="s">
        <v>31</v>
      </c>
      <c r="K25" s="25"/>
    </row>
    <row r="26" spans="1:17" s="19" customFormat="1" ht="13">
      <c r="A26" s="142" t="s">
        <v>35</v>
      </c>
      <c r="B26" s="112"/>
      <c r="C26" s="108">
        <f>'working days'!I19</f>
        <v>0</v>
      </c>
      <c r="D26" s="22" t="s">
        <v>29</v>
      </c>
      <c r="E26" s="109">
        <v>1500000</v>
      </c>
      <c r="F26" s="141">
        <f t="shared" si="0"/>
        <v>0</v>
      </c>
      <c r="G26" s="63" t="s">
        <v>30</v>
      </c>
      <c r="H26" s="24" t="s">
        <v>31</v>
      </c>
      <c r="K26" s="25"/>
    </row>
    <row r="27" spans="1:17" s="19" customFormat="1" ht="13.5" thickBot="1">
      <c r="A27" s="113" t="s">
        <v>36</v>
      </c>
      <c r="B27" s="27"/>
      <c r="C27" s="28">
        <f>SUM(C22:C26)</f>
        <v>180</v>
      </c>
      <c r="D27" s="27"/>
      <c r="E27" s="28"/>
      <c r="F27" s="50">
        <f>SUM(F22:F26)</f>
        <v>705000000</v>
      </c>
      <c r="G27" s="29"/>
      <c r="H27" s="30"/>
      <c r="I27" s="81">
        <f>F27/B59</f>
        <v>41512.100335629744</v>
      </c>
      <c r="J27" s="59">
        <f>F27/K23</f>
        <v>44957.850000000006</v>
      </c>
    </row>
    <row r="28" spans="1:17" s="19" customFormat="1" ht="13">
      <c r="A28" s="36"/>
      <c r="B28" s="37"/>
      <c r="C28" s="38"/>
      <c r="D28" s="37"/>
      <c r="E28" s="38"/>
      <c r="F28" s="39"/>
      <c r="G28" s="40"/>
      <c r="H28" s="41"/>
    </row>
    <row r="29" spans="1:17" s="19" customFormat="1" ht="13.5" thickBot="1">
      <c r="A29" s="165" t="s">
        <v>37</v>
      </c>
      <c r="B29" s="165"/>
      <c r="C29" s="165"/>
      <c r="D29" s="165"/>
      <c r="E29" s="165"/>
      <c r="F29" s="165"/>
      <c r="G29" s="165"/>
      <c r="H29" s="165"/>
    </row>
    <row r="30" spans="1:17" s="19" customFormat="1" ht="13">
      <c r="A30" s="166" t="s">
        <v>38</v>
      </c>
      <c r="B30" s="168" t="s">
        <v>39</v>
      </c>
      <c r="C30" s="168" t="s">
        <v>22</v>
      </c>
      <c r="D30" s="170" t="s">
        <v>23</v>
      </c>
      <c r="E30" s="172" t="s">
        <v>24</v>
      </c>
      <c r="F30" s="174" t="s">
        <v>25</v>
      </c>
      <c r="G30" s="168" t="s">
        <v>26</v>
      </c>
      <c r="H30" s="181" t="s">
        <v>27</v>
      </c>
    </row>
    <row r="31" spans="1:17" s="19" customFormat="1" ht="13">
      <c r="A31" s="167"/>
      <c r="B31" s="169"/>
      <c r="C31" s="169"/>
      <c r="D31" s="171"/>
      <c r="E31" s="173"/>
      <c r="F31" s="175"/>
      <c r="G31" s="169"/>
      <c r="H31" s="182"/>
    </row>
    <row r="32" spans="1:17" s="19" customFormat="1" ht="13">
      <c r="A32" s="21" t="s">
        <v>28</v>
      </c>
      <c r="B32" s="22" t="s">
        <v>40</v>
      </c>
      <c r="C32" s="118">
        <f>'working days'!J19</f>
        <v>15</v>
      </c>
      <c r="D32" s="33" t="s">
        <v>41</v>
      </c>
      <c r="E32" s="62">
        <v>850000</v>
      </c>
      <c r="F32" s="49">
        <f>C32*E32</f>
        <v>12750000</v>
      </c>
      <c r="G32" s="34" t="s">
        <v>42</v>
      </c>
      <c r="H32" s="42" t="s">
        <v>43</v>
      </c>
    </row>
    <row r="33" spans="1:13" s="19" customFormat="1" ht="15.75" customHeight="1">
      <c r="A33" s="21" t="s">
        <v>32</v>
      </c>
      <c r="B33" s="22" t="s">
        <v>40</v>
      </c>
      <c r="C33" s="23">
        <f>'working days'!K19</f>
        <v>30</v>
      </c>
      <c r="D33" s="33" t="s">
        <v>41</v>
      </c>
      <c r="E33" s="62">
        <v>850000</v>
      </c>
      <c r="F33" s="49">
        <f>C33*E33</f>
        <v>25500000</v>
      </c>
      <c r="G33" s="34" t="s">
        <v>42</v>
      </c>
      <c r="H33" s="42" t="s">
        <v>43</v>
      </c>
    </row>
    <row r="34" spans="1:13" s="19" customFormat="1" ht="15" customHeight="1">
      <c r="A34" s="106" t="s">
        <v>33</v>
      </c>
      <c r="B34" s="22" t="s">
        <v>40</v>
      </c>
      <c r="C34" s="32">
        <f>'working days'!L19</f>
        <v>30</v>
      </c>
      <c r="D34" s="33" t="s">
        <v>41</v>
      </c>
      <c r="E34" s="62">
        <v>850000</v>
      </c>
      <c r="F34" s="49">
        <f>C34*E34</f>
        <v>25500000</v>
      </c>
      <c r="G34" s="34" t="s">
        <v>42</v>
      </c>
      <c r="H34" s="42" t="s">
        <v>43</v>
      </c>
    </row>
    <row r="35" spans="1:13" s="19" customFormat="1" ht="15" customHeight="1">
      <c r="A35" s="106" t="s">
        <v>34</v>
      </c>
      <c r="B35" s="107" t="s">
        <v>40</v>
      </c>
      <c r="C35" s="110">
        <f>'working days'!M19</f>
        <v>30</v>
      </c>
      <c r="D35" s="111" t="s">
        <v>41</v>
      </c>
      <c r="E35" s="109">
        <v>400000</v>
      </c>
      <c r="F35" s="49">
        <f>C35*E35</f>
        <v>12000000</v>
      </c>
      <c r="G35" s="34" t="s">
        <v>42</v>
      </c>
      <c r="H35" s="42" t="s">
        <v>43</v>
      </c>
    </row>
    <row r="36" spans="1:13" s="19" customFormat="1" ht="13.5" thickBot="1">
      <c r="A36" s="26" t="s">
        <v>36</v>
      </c>
      <c r="B36" s="27"/>
      <c r="C36" s="125">
        <f>SUM(C32:C35)</f>
        <v>105</v>
      </c>
      <c r="D36" s="27"/>
      <c r="E36" s="35"/>
      <c r="F36" s="52">
        <f>SUM(F33:F35)</f>
        <v>63000000</v>
      </c>
      <c r="G36" s="29"/>
      <c r="H36" s="43"/>
      <c r="I36" s="81">
        <f>F36/B59</f>
        <v>3709.5919448860627</v>
      </c>
      <c r="J36" s="59">
        <f>F36/K23</f>
        <v>4017.51</v>
      </c>
    </row>
    <row r="37" spans="1:13" s="19" customFormat="1" ht="13">
      <c r="A37" s="36"/>
      <c r="B37" s="37"/>
      <c r="C37" s="38"/>
      <c r="D37" s="37"/>
      <c r="E37" s="38"/>
      <c r="F37" s="58"/>
      <c r="G37" s="40"/>
      <c r="H37" s="41"/>
      <c r="J37" s="25"/>
    </row>
    <row r="38" spans="1:13" s="19" customFormat="1" ht="13.5" thickBot="1">
      <c r="A38" s="165" t="s">
        <v>44</v>
      </c>
      <c r="B38" s="165"/>
      <c r="C38" s="165"/>
      <c r="D38" s="165"/>
      <c r="E38" s="165"/>
      <c r="F38" s="165"/>
      <c r="G38" s="165"/>
      <c r="H38" s="165"/>
    </row>
    <row r="39" spans="1:13" s="19" customFormat="1" ht="13">
      <c r="A39" s="166" t="s">
        <v>38</v>
      </c>
      <c r="B39" s="168" t="s">
        <v>39</v>
      </c>
      <c r="C39" s="168" t="s">
        <v>22</v>
      </c>
      <c r="D39" s="170" t="s">
        <v>23</v>
      </c>
      <c r="E39" s="172" t="s">
        <v>24</v>
      </c>
      <c r="F39" s="174" t="s">
        <v>25</v>
      </c>
      <c r="G39" s="168" t="s">
        <v>26</v>
      </c>
      <c r="H39" s="181" t="s">
        <v>27</v>
      </c>
    </row>
    <row r="40" spans="1:13" s="19" customFormat="1" ht="13">
      <c r="A40" s="167"/>
      <c r="B40" s="169"/>
      <c r="C40" s="169"/>
      <c r="D40" s="171"/>
      <c r="E40" s="173"/>
      <c r="F40" s="175"/>
      <c r="G40" s="169"/>
      <c r="H40" s="182"/>
    </row>
    <row r="41" spans="1:13" s="19" customFormat="1" ht="15.75" customHeight="1">
      <c r="A41" s="21" t="s">
        <v>28</v>
      </c>
      <c r="B41" s="22" t="s">
        <v>40</v>
      </c>
      <c r="C41" s="118">
        <f>C32</f>
        <v>15</v>
      </c>
      <c r="D41" s="33" t="s">
        <v>29</v>
      </c>
      <c r="E41" s="62">
        <v>430000</v>
      </c>
      <c r="F41" s="49">
        <f>C41*E41</f>
        <v>6450000</v>
      </c>
      <c r="G41" s="34" t="s">
        <v>45</v>
      </c>
      <c r="H41" s="42" t="s">
        <v>43</v>
      </c>
      <c r="M41" s="102"/>
    </row>
    <row r="42" spans="1:13" s="19" customFormat="1" ht="15" customHeight="1">
      <c r="A42" s="21" t="s">
        <v>32</v>
      </c>
      <c r="B42" s="22" t="s">
        <v>40</v>
      </c>
      <c r="C42" s="118">
        <f>C33</f>
        <v>30</v>
      </c>
      <c r="D42" s="33" t="s">
        <v>29</v>
      </c>
      <c r="E42" s="62">
        <v>430000</v>
      </c>
      <c r="F42" s="49">
        <f>C42*E42</f>
        <v>12900000</v>
      </c>
      <c r="G42" s="34" t="s">
        <v>45</v>
      </c>
      <c r="H42" s="42" t="s">
        <v>43</v>
      </c>
    </row>
    <row r="43" spans="1:13" s="19" customFormat="1" ht="15" customHeight="1">
      <c r="A43" s="106" t="s">
        <v>33</v>
      </c>
      <c r="B43" s="22" t="s">
        <v>40</v>
      </c>
      <c r="C43" s="118">
        <f>C34</f>
        <v>30</v>
      </c>
      <c r="D43" s="33" t="s">
        <v>29</v>
      </c>
      <c r="E43" s="62">
        <v>430000</v>
      </c>
      <c r="F43" s="49">
        <f t="shared" ref="F43:F44" si="1">C43*E43</f>
        <v>12900000</v>
      </c>
      <c r="G43" s="34" t="s">
        <v>45</v>
      </c>
      <c r="H43" s="42" t="s">
        <v>43</v>
      </c>
    </row>
    <row r="44" spans="1:13" s="19" customFormat="1" ht="15" customHeight="1">
      <c r="A44" s="106" t="s">
        <v>34</v>
      </c>
      <c r="B44" s="22" t="s">
        <v>40</v>
      </c>
      <c r="C44" s="118">
        <f>C35</f>
        <v>30</v>
      </c>
      <c r="D44" s="33" t="s">
        <v>29</v>
      </c>
      <c r="E44" s="62">
        <v>430000</v>
      </c>
      <c r="F44" s="49">
        <f t="shared" si="1"/>
        <v>12900000</v>
      </c>
      <c r="G44" s="34" t="s">
        <v>45</v>
      </c>
      <c r="H44" s="42" t="s">
        <v>43</v>
      </c>
    </row>
    <row r="45" spans="1:13" s="19" customFormat="1" ht="13.5" thickBot="1">
      <c r="A45" s="26" t="s">
        <v>36</v>
      </c>
      <c r="B45" s="27"/>
      <c r="C45" s="125">
        <f>SUM(C41:C44)</f>
        <v>105</v>
      </c>
      <c r="D45" s="27"/>
      <c r="E45" s="35"/>
      <c r="F45" s="52">
        <f>SUM(F41:F44)</f>
        <v>45150000</v>
      </c>
      <c r="G45" s="29"/>
      <c r="H45" s="43"/>
      <c r="I45" s="81">
        <f>F45/B59</f>
        <v>2658.5408938350115</v>
      </c>
      <c r="J45" s="59">
        <f>F45/K23</f>
        <v>2879.2155000000002</v>
      </c>
    </row>
    <row r="46" spans="1:13" s="19" customFormat="1" ht="13">
      <c r="A46" s="36"/>
      <c r="B46" s="37"/>
      <c r="C46" s="37"/>
      <c r="D46" s="37"/>
      <c r="E46" s="44"/>
      <c r="F46" s="45"/>
      <c r="G46" s="40"/>
      <c r="H46" s="41"/>
    </row>
    <row r="47" spans="1:13" s="19" customFormat="1" ht="13.5" thickBot="1">
      <c r="A47" s="176" t="s">
        <v>46</v>
      </c>
      <c r="B47" s="176"/>
      <c r="C47" s="176"/>
      <c r="D47" s="176"/>
      <c r="E47" s="176"/>
      <c r="F47" s="176"/>
      <c r="G47" s="176"/>
      <c r="H47" s="176"/>
    </row>
    <row r="48" spans="1:13" s="19" customFormat="1" ht="13">
      <c r="A48" s="16" t="s">
        <v>38</v>
      </c>
      <c r="B48" s="17" t="s">
        <v>39</v>
      </c>
      <c r="C48" s="17" t="s">
        <v>22</v>
      </c>
      <c r="D48" s="18" t="s">
        <v>23</v>
      </c>
      <c r="E48" s="18" t="s">
        <v>24</v>
      </c>
      <c r="F48" s="17" t="s">
        <v>25</v>
      </c>
      <c r="G48" s="17" t="s">
        <v>26</v>
      </c>
      <c r="H48" s="17" t="s">
        <v>27</v>
      </c>
    </row>
    <row r="49" spans="1:14" s="19" customFormat="1" ht="18" customHeight="1">
      <c r="A49" s="31" t="s">
        <v>47</v>
      </c>
      <c r="B49" s="86" t="s">
        <v>40</v>
      </c>
      <c r="C49" s="87">
        <v>7</v>
      </c>
      <c r="D49" s="88" t="s">
        <v>48</v>
      </c>
      <c r="E49" s="62">
        <v>4000000</v>
      </c>
      <c r="F49" s="49">
        <f>C49*E49</f>
        <v>28000000</v>
      </c>
      <c r="G49" s="34" t="s">
        <v>42</v>
      </c>
      <c r="H49" s="42" t="s">
        <v>43</v>
      </c>
      <c r="I49" s="90">
        <f>F49/B59</f>
        <v>1648.7075310604723</v>
      </c>
      <c r="M49" s="20"/>
    </row>
    <row r="50" spans="1:14" s="19" customFormat="1" ht="15.75" customHeight="1">
      <c r="A50" s="94" t="s">
        <v>49</v>
      </c>
      <c r="B50" s="22" t="s">
        <v>40</v>
      </c>
      <c r="C50" s="32">
        <f>C49*2</f>
        <v>14</v>
      </c>
      <c r="D50" s="88" t="s">
        <v>50</v>
      </c>
      <c r="E50" s="89">
        <v>400000</v>
      </c>
      <c r="F50" s="49">
        <f t="shared" ref="F50" si="2">C50*E50</f>
        <v>5600000</v>
      </c>
      <c r="G50" s="34" t="s">
        <v>42</v>
      </c>
      <c r="H50" s="42" t="s">
        <v>43</v>
      </c>
      <c r="I50" s="90">
        <f>F50/B59</f>
        <v>329.74150621209446</v>
      </c>
    </row>
    <row r="51" spans="1:14" s="19" customFormat="1" ht="13.5" thickBot="1">
      <c r="A51" s="26" t="s">
        <v>36</v>
      </c>
      <c r="B51" s="27"/>
      <c r="C51" s="35"/>
      <c r="D51" s="27"/>
      <c r="E51" s="91"/>
      <c r="F51" s="52">
        <f>SUM(F49:F50)</f>
        <v>33600000</v>
      </c>
      <c r="G51" s="29"/>
      <c r="H51" s="30"/>
      <c r="I51" s="81">
        <f>F51/B59</f>
        <v>1978.4490372725668</v>
      </c>
      <c r="J51" s="59" t="e">
        <f>F51/K24</f>
        <v>#DIV/0!</v>
      </c>
    </row>
    <row r="52" spans="1:14" s="19" customFormat="1" ht="13">
      <c r="A52" s="36"/>
      <c r="B52" s="37"/>
      <c r="C52" s="38"/>
      <c r="D52" s="37"/>
      <c r="E52" s="92"/>
      <c r="F52" s="58"/>
      <c r="G52" s="40"/>
      <c r="H52" s="41"/>
      <c r="I52" s="93"/>
      <c r="J52" s="59"/>
    </row>
    <row r="53" spans="1:14" s="19" customFormat="1" ht="13">
      <c r="A53" s="177" t="s">
        <v>51</v>
      </c>
      <c r="B53" s="177"/>
      <c r="C53" s="177"/>
      <c r="D53" s="177"/>
      <c r="E53" s="177"/>
      <c r="F53" s="177"/>
      <c r="G53" s="177"/>
      <c r="H53" s="177"/>
    </row>
    <row r="54" spans="1:14" s="19" customFormat="1" ht="13.5" thickBot="1">
      <c r="A54" s="178" t="s">
        <v>52</v>
      </c>
      <c r="B54" s="178"/>
      <c r="C54" s="178"/>
      <c r="D54" s="178"/>
      <c r="E54" s="178"/>
      <c r="F54" s="178"/>
      <c r="G54" s="178"/>
      <c r="H54" s="178"/>
    </row>
    <row r="55" spans="1:14" s="19" customFormat="1" ht="13">
      <c r="A55" s="46" t="s">
        <v>53</v>
      </c>
      <c r="B55" s="17" t="s">
        <v>39</v>
      </c>
      <c r="C55" s="17" t="s">
        <v>22</v>
      </c>
      <c r="D55" s="18" t="s">
        <v>23</v>
      </c>
      <c r="E55" s="18" t="s">
        <v>24</v>
      </c>
      <c r="F55" s="17" t="s">
        <v>25</v>
      </c>
      <c r="G55" s="17" t="s">
        <v>26</v>
      </c>
      <c r="H55" s="18" t="s">
        <v>27</v>
      </c>
    </row>
    <row r="56" spans="1:14" s="19" customFormat="1" ht="18" customHeight="1">
      <c r="A56" s="85" t="s">
        <v>57</v>
      </c>
      <c r="B56" s="105" t="s">
        <v>40</v>
      </c>
      <c r="C56" s="22">
        <v>30</v>
      </c>
      <c r="D56" s="47" t="s">
        <v>58</v>
      </c>
      <c r="E56" s="53">
        <v>1000000</v>
      </c>
      <c r="F56" s="54">
        <f>C56*E56</f>
        <v>30000000</v>
      </c>
      <c r="G56" s="34" t="s">
        <v>42</v>
      </c>
      <c r="H56" s="42" t="s">
        <v>43</v>
      </c>
      <c r="I56" s="100">
        <f>F56/B59</f>
        <v>1766.4723547076487</v>
      </c>
      <c r="J56" s="51">
        <f>F56/K23</f>
        <v>1913.1000000000001</v>
      </c>
      <c r="N56" s="103"/>
    </row>
    <row r="57" spans="1:14" s="19" customFormat="1" ht="15.75" customHeight="1">
      <c r="A57" s="56" t="s">
        <v>59</v>
      </c>
      <c r="B57" s="105" t="s">
        <v>40</v>
      </c>
      <c r="C57" s="22">
        <v>0</v>
      </c>
      <c r="D57" s="47" t="s">
        <v>60</v>
      </c>
      <c r="E57" s="53"/>
      <c r="F57" s="54">
        <f>C57*E57</f>
        <v>0</v>
      </c>
      <c r="G57" s="34" t="s">
        <v>42</v>
      </c>
      <c r="H57" s="24" t="s">
        <v>61</v>
      </c>
      <c r="I57" s="100">
        <f>F57/B59</f>
        <v>0</v>
      </c>
      <c r="J57" s="51">
        <f>F57/K23</f>
        <v>0</v>
      </c>
      <c r="N57" s="104"/>
    </row>
    <row r="58" spans="1:14" s="19" customFormat="1" ht="18" customHeight="1" thickBot="1">
      <c r="A58" s="26" t="s">
        <v>36</v>
      </c>
      <c r="B58" s="179"/>
      <c r="C58" s="180"/>
      <c r="D58" s="29"/>
      <c r="E58" s="48"/>
      <c r="F58" s="52">
        <f>SUM(F56:F57)</f>
        <v>30000000</v>
      </c>
      <c r="G58" s="29"/>
      <c r="H58" s="30"/>
      <c r="I58" s="82">
        <f>F58/B59</f>
        <v>1766.4723547076487</v>
      </c>
      <c r="J58" s="59">
        <f>F58/K23</f>
        <v>1913.1000000000001</v>
      </c>
      <c r="N58" s="104"/>
    </row>
    <row r="59" spans="1:14">
      <c r="A59" s="101" t="s">
        <v>62</v>
      </c>
      <c r="B59" s="9">
        <v>16983</v>
      </c>
      <c r="C59" s="7"/>
      <c r="D59" s="7"/>
      <c r="E59" s="10"/>
      <c r="F59" s="11"/>
      <c r="G59" s="7"/>
      <c r="H59" s="7"/>
    </row>
    <row r="60" spans="1:14" ht="16" thickBot="1">
      <c r="A60" s="7"/>
      <c r="B60" s="7"/>
      <c r="C60" s="7"/>
      <c r="D60" s="7"/>
      <c r="E60" s="7"/>
      <c r="F60" s="11"/>
      <c r="G60" s="7"/>
      <c r="H60" s="7"/>
      <c r="J60" s="55" t="e">
        <f>J27+J36+J45+#REF!+J58</f>
        <v>#REF!</v>
      </c>
    </row>
    <row r="61" spans="1:14">
      <c r="A61" s="12" t="s">
        <v>63</v>
      </c>
      <c r="B61" s="13"/>
      <c r="C61" s="14"/>
      <c r="D61" s="15"/>
      <c r="E61" s="57">
        <f>F27++F45+F58+F36+F51</f>
        <v>876750000</v>
      </c>
      <c r="F61" s="11"/>
      <c r="G61" s="7"/>
      <c r="H61" s="7"/>
      <c r="I61" s="61">
        <f>I27+I36+I58+I45+I51</f>
        <v>51625.154566331039</v>
      </c>
    </row>
    <row r="62" spans="1:14">
      <c r="A62" t="s">
        <v>64</v>
      </c>
      <c r="F62" s="77"/>
    </row>
    <row r="63" spans="1:14">
      <c r="F63" s="78"/>
    </row>
    <row r="64" spans="1:14">
      <c r="A64" s="8"/>
    </row>
    <row r="65" spans="1:9" s="7" customFormat="1">
      <c r="A65" s="64" t="s">
        <v>65</v>
      </c>
      <c r="B65" s="65"/>
      <c r="C65" s="66"/>
      <c r="D65" s="66"/>
      <c r="E65" s="66"/>
      <c r="F65" s="80"/>
      <c r="G65" s="67"/>
      <c r="H65" s="68"/>
    </row>
    <row r="66" spans="1:9" s="7" customFormat="1">
      <c r="A66" s="69" t="s">
        <v>66</v>
      </c>
      <c r="C66" s="66"/>
      <c r="D66" s="66"/>
      <c r="E66" s="66"/>
      <c r="F66" s="83"/>
      <c r="G66" s="66"/>
      <c r="H66" s="66"/>
    </row>
    <row r="67" spans="1:9" s="7" customFormat="1">
      <c r="A67" s="69" t="s">
        <v>67</v>
      </c>
      <c r="C67" s="66"/>
      <c r="D67" s="66"/>
      <c r="E67" s="66"/>
      <c r="F67" s="76"/>
      <c r="G67" s="66"/>
      <c r="H67" s="66"/>
    </row>
    <row r="68" spans="1:9" s="7" customFormat="1">
      <c r="A68" s="69" t="s">
        <v>68</v>
      </c>
      <c r="C68" s="66"/>
      <c r="D68" s="66"/>
      <c r="E68" s="66"/>
      <c r="F68" s="83"/>
      <c r="G68" s="66"/>
      <c r="H68" s="66"/>
    </row>
    <row r="69" spans="1:9" s="7" customFormat="1">
      <c r="A69" s="66" t="s">
        <v>69</v>
      </c>
      <c r="C69" s="66"/>
      <c r="D69" s="66"/>
      <c r="E69" s="66"/>
      <c r="F69" s="66"/>
      <c r="G69" s="66"/>
      <c r="H69" s="66"/>
    </row>
    <row r="70" spans="1:9" s="7" customFormat="1">
      <c r="A70" s="70" t="s">
        <v>70</v>
      </c>
      <c r="C70" s="66"/>
      <c r="D70" s="66"/>
      <c r="E70" s="66"/>
      <c r="F70" s="66"/>
      <c r="G70" s="66"/>
      <c r="H70" s="66"/>
    </row>
    <row r="71" spans="1:9" s="7" customFormat="1">
      <c r="A71" s="66"/>
      <c r="B71" s="71"/>
      <c r="C71" s="66"/>
      <c r="D71" s="66"/>
      <c r="E71" s="66"/>
      <c r="F71" s="66"/>
      <c r="G71" s="66"/>
      <c r="H71" s="66"/>
    </row>
    <row r="72" spans="1:9" s="7" customFormat="1">
      <c r="A72" s="72" t="s">
        <v>71</v>
      </c>
      <c r="B72" s="66"/>
      <c r="C72" s="72" t="s">
        <v>72</v>
      </c>
      <c r="D72" s="66"/>
      <c r="E72" s="66"/>
      <c r="F72" s="66"/>
      <c r="H72" s="66"/>
    </row>
    <row r="73" spans="1:9" s="7" customFormat="1">
      <c r="A73" s="72"/>
      <c r="B73" s="73"/>
      <c r="C73"/>
      <c r="D73" s="73"/>
      <c r="E73" s="73"/>
      <c r="F73" s="66"/>
      <c r="H73" s="66"/>
    </row>
    <row r="74" spans="1:9" s="7" customFormat="1">
      <c r="A74" s="72" t="s">
        <v>73</v>
      </c>
      <c r="B74" s="66"/>
      <c r="C74" s="72" t="s">
        <v>74</v>
      </c>
      <c r="D74" s="66"/>
      <c r="E74" s="66"/>
      <c r="F74" s="66"/>
      <c r="H74" s="66"/>
    </row>
    <row r="75" spans="1:9" s="7" customFormat="1">
      <c r="A75" s="72"/>
      <c r="B75" s="66"/>
      <c r="C75"/>
      <c r="D75" s="66"/>
      <c r="E75" s="66"/>
      <c r="F75" s="66"/>
      <c r="H75" s="66"/>
    </row>
    <row r="76" spans="1:9" s="7" customFormat="1">
      <c r="A76" s="72" t="s">
        <v>75</v>
      </c>
      <c r="B76" s="66"/>
      <c r="C76" s="72" t="s">
        <v>76</v>
      </c>
      <c r="D76" s="66"/>
      <c r="E76" s="66"/>
      <c r="F76" s="66"/>
      <c r="H76" s="66"/>
    </row>
    <row r="77" spans="1:9" s="7" customFormat="1">
      <c r="B77" s="66"/>
      <c r="C77" s="74"/>
      <c r="D77" s="66"/>
      <c r="E77" s="66"/>
      <c r="F77" s="66"/>
      <c r="G77" s="66"/>
      <c r="H77" s="66"/>
      <c r="I77" s="66"/>
    </row>
    <row r="78" spans="1:9" s="7" customFormat="1">
      <c r="F78" s="11"/>
    </row>
  </sheetData>
  <mergeCells count="30">
    <mergeCell ref="A47:H47"/>
    <mergeCell ref="A53:H53"/>
    <mergeCell ref="A54:H54"/>
    <mergeCell ref="B58:C58"/>
    <mergeCell ref="H30:H31"/>
    <mergeCell ref="A38:H38"/>
    <mergeCell ref="A39:A40"/>
    <mergeCell ref="B39:B40"/>
    <mergeCell ref="C39:C40"/>
    <mergeCell ref="D39:D40"/>
    <mergeCell ref="E39:E40"/>
    <mergeCell ref="F39:F40"/>
    <mergeCell ref="G39:G40"/>
    <mergeCell ref="H39:H40"/>
    <mergeCell ref="A19:H19"/>
    <mergeCell ref="A20:H20"/>
    <mergeCell ref="A29:H29"/>
    <mergeCell ref="A30:A31"/>
    <mergeCell ref="B30:B31"/>
    <mergeCell ref="C30:C31"/>
    <mergeCell ref="D30:D31"/>
    <mergeCell ref="E30:E31"/>
    <mergeCell ref="F30:F31"/>
    <mergeCell ref="G30:G31"/>
    <mergeCell ref="D15:F15"/>
    <mergeCell ref="A2:F2"/>
    <mergeCell ref="D4:F4"/>
    <mergeCell ref="D6:F6"/>
    <mergeCell ref="D7:F7"/>
    <mergeCell ref="D9:F9"/>
  </mergeCells>
  <dataValidations count="5">
    <dataValidation errorStyle="information" allowBlank="1" showInputMessage="1" showErrorMessage="1" errorTitle="Andere?" error="Bitte einfach eintragen." sqref="G28 G51:G52 G22:G26" xr:uid="{E8FDC702-61F0-4CAD-A932-4D6AAA93BC59}"/>
    <dataValidation errorStyle="information" allowBlank="1" showInputMessage="1" showErrorMessage="1" errorTitle="andere" error="Bitte nur nach Rücksprache mit Ihrem Vertragskaufmann einen andere Kostenart eintragen." sqref="B58 E58" xr:uid="{28D7E503-0DAD-4485-B858-6E8CD73C4E86}"/>
    <dataValidation errorStyle="information" allowBlank="1" showInputMessage="1" showErrorMessage="1" errorTitle="andere Eingabe" error="Bitte geben Sie nur eine andere Einheit ein, wenn Sie dies ausdrücklich mit ihrem Vertragskaufmann / ihrer Vertragskauffrau abgestimmt haben." sqref="D32:D35 D41:D44 D49:D50" xr:uid="{1F62EDD6-1F01-43D0-B6C3-97B02F61783B}"/>
    <dataValidation errorStyle="information" allowBlank="1" showInputMessage="1" showErrorMessage="1" errorTitle="Andere?" error="Das Auswahlmenü soll nur eine Arbeitserleichterung für Sie darstellen. Sollte eine andere Person benötigt werden, können Sie diese einfach eintragen." sqref="A58" xr:uid="{0E92DE05-99DE-4DB8-93AB-944F347C18E3}"/>
    <dataValidation type="list" errorStyle="information" allowBlank="1" showInputMessage="1" showErrorMessage="1" errorTitle="Andere?" error="Bitte einfach eintragen." sqref="G58" xr:uid="{614C0845-6EDD-4B8F-BCB0-CF23845963F1}">
      <formula1>$N$4:$N$5</formula1>
    </dataValidation>
  </dataValidations>
  <hyperlinks>
    <hyperlink ref="A59" r:id="rId1" display="Euro rate the Infor Euro for Sept 2023 as of 03.09.2023 " xr:uid="{2D1F0D85-845D-476B-AEC9-80E5D979ACBC}"/>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697E3-1FE3-42A6-B17B-AF295FFC68D5}">
  <sheetPr>
    <pageSetUpPr fitToPage="1"/>
  </sheetPr>
  <dimension ref="A1:Q68"/>
  <sheetViews>
    <sheetView showGridLines="0" tabSelected="1" zoomScale="70" zoomScaleNormal="70" zoomScalePageLayoutView="72" workbookViewId="0">
      <selection activeCell="H24" sqref="H24"/>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3.08203125" customWidth="1"/>
  </cols>
  <sheetData>
    <row r="1" spans="1:13">
      <c r="D1" t="s">
        <v>0</v>
      </c>
    </row>
    <row r="2" spans="1:13" s="1" customFormat="1" ht="28.5">
      <c r="A2" s="161" t="s">
        <v>77</v>
      </c>
      <c r="B2" s="161"/>
      <c r="C2" s="161"/>
      <c r="D2" s="161"/>
      <c r="E2" s="161"/>
      <c r="F2" s="161"/>
    </row>
    <row r="3" spans="1:13" s="96" customFormat="1" ht="14.5">
      <c r="A3" s="95"/>
      <c r="B3" s="95"/>
      <c r="C3" s="95" t="s">
        <v>78</v>
      </c>
      <c r="D3" s="95"/>
      <c r="E3" s="95"/>
      <c r="F3" s="95"/>
    </row>
    <row r="4" spans="1:13" s="4" customFormat="1" ht="18.75" hidden="1" customHeight="1">
      <c r="A4" s="2" t="s">
        <v>3</v>
      </c>
      <c r="B4" s="2"/>
      <c r="C4" s="97" t="s">
        <v>4</v>
      </c>
      <c r="D4" s="162"/>
      <c r="E4" s="162"/>
      <c r="F4" s="162"/>
      <c r="G4" s="139"/>
      <c r="H4" s="139"/>
      <c r="I4" s="139"/>
      <c r="J4" s="139"/>
      <c r="K4" s="139"/>
      <c r="L4" s="139"/>
      <c r="M4" s="139"/>
    </row>
    <row r="5" spans="1:13" s="4" customFormat="1" ht="18.75" hidden="1" customHeight="1">
      <c r="A5" s="2"/>
      <c r="B5" s="2"/>
      <c r="C5" s="97" t="s">
        <v>5</v>
      </c>
      <c r="D5" s="98"/>
      <c r="E5" s="98"/>
      <c r="F5" s="98"/>
      <c r="G5" s="139"/>
      <c r="H5" s="139"/>
      <c r="I5" s="139"/>
      <c r="J5" s="139"/>
      <c r="K5" s="139"/>
      <c r="L5" s="139"/>
      <c r="M5" s="139"/>
    </row>
    <row r="6" spans="1:13" s="4" customFormat="1" ht="18.75" hidden="1" customHeight="1">
      <c r="A6" s="2"/>
      <c r="B6" s="2"/>
      <c r="C6" s="97" t="s">
        <v>6</v>
      </c>
      <c r="D6" s="163"/>
      <c r="E6" s="163"/>
      <c r="F6" s="163"/>
      <c r="G6" s="139"/>
      <c r="H6" s="139"/>
      <c r="I6" s="139"/>
      <c r="J6" s="139"/>
      <c r="K6" s="139"/>
      <c r="L6" s="139"/>
      <c r="M6" s="139"/>
    </row>
    <row r="7" spans="1:13" s="4" customFormat="1" ht="18.75" hidden="1" customHeight="1">
      <c r="A7" s="2"/>
      <c r="B7" s="2"/>
      <c r="C7" s="97" t="s">
        <v>7</v>
      </c>
      <c r="D7" s="163"/>
      <c r="E7" s="163"/>
      <c r="F7" s="163"/>
      <c r="G7" s="139"/>
      <c r="H7" s="139"/>
      <c r="I7" s="139"/>
      <c r="J7" s="139"/>
      <c r="K7" s="139"/>
      <c r="L7" s="139"/>
      <c r="M7" s="139"/>
    </row>
    <row r="8" spans="1:13" s="4" customFormat="1" ht="18.75" hidden="1" customHeight="1">
      <c r="A8" s="139"/>
      <c r="B8" s="139"/>
      <c r="C8" s="97" t="s">
        <v>8</v>
      </c>
      <c r="D8" s="99"/>
      <c r="E8" s="99"/>
      <c r="F8" s="99"/>
      <c r="G8" s="139"/>
      <c r="H8" s="139"/>
      <c r="I8" s="139"/>
      <c r="J8" s="139"/>
      <c r="K8" s="139"/>
      <c r="L8" s="139"/>
      <c r="M8" s="139"/>
    </row>
    <row r="9" spans="1:13" s="4" customFormat="1" ht="18.75" hidden="1" customHeight="1">
      <c r="A9" s="139"/>
      <c r="B9" s="139"/>
      <c r="C9" s="97" t="s">
        <v>9</v>
      </c>
      <c r="D9" s="163"/>
      <c r="E9" s="163"/>
      <c r="F9" s="163"/>
      <c r="G9" s="139"/>
      <c r="H9" s="139"/>
      <c r="I9" s="139"/>
      <c r="J9" s="139"/>
      <c r="K9" s="139"/>
      <c r="L9" s="139"/>
      <c r="M9" s="139"/>
    </row>
    <row r="10" spans="1:13" s="4" customFormat="1" ht="18.75" customHeight="1">
      <c r="A10" s="2" t="s">
        <v>114</v>
      </c>
      <c r="B10" s="2"/>
      <c r="C10" s="5"/>
      <c r="D10" s="5"/>
      <c r="E10" s="5"/>
      <c r="F10" s="5"/>
      <c r="G10" s="139"/>
      <c r="H10" s="139"/>
      <c r="I10" s="139"/>
      <c r="J10" s="139"/>
      <c r="K10" s="139"/>
      <c r="L10" s="139"/>
      <c r="M10" s="139"/>
    </row>
    <row r="11" spans="1:13" s="4" customFormat="1" ht="18.75" customHeight="1">
      <c r="A11" s="2" t="s">
        <v>11</v>
      </c>
      <c r="B11" s="2"/>
      <c r="C11" s="5"/>
      <c r="D11" s="5"/>
      <c r="E11" s="5"/>
      <c r="F11" s="5"/>
      <c r="G11" s="139"/>
      <c r="H11" s="139"/>
      <c r="I11" s="139"/>
      <c r="J11" s="139"/>
      <c r="K11" s="139"/>
      <c r="L11" s="139"/>
      <c r="M11" s="139"/>
    </row>
    <row r="12" spans="1:13" s="4" customFormat="1" ht="18.75" customHeight="1">
      <c r="A12" s="2" t="s">
        <v>79</v>
      </c>
      <c r="B12" s="2"/>
      <c r="C12" s="5"/>
      <c r="D12" s="5"/>
      <c r="E12" s="5"/>
      <c r="F12" s="5"/>
      <c r="G12" s="139"/>
      <c r="H12" s="139"/>
      <c r="I12" s="139"/>
      <c r="J12" s="139"/>
      <c r="K12" s="139"/>
      <c r="L12" s="139"/>
      <c r="M12" s="139"/>
    </row>
    <row r="13" spans="1:13" s="4" customFormat="1" ht="18.75" customHeight="1">
      <c r="A13" s="2" t="s">
        <v>80</v>
      </c>
      <c r="B13" s="2"/>
      <c r="C13" s="5"/>
      <c r="D13" s="5"/>
      <c r="E13" s="5"/>
      <c r="F13" s="5"/>
      <c r="G13" s="139"/>
      <c r="H13" s="139"/>
      <c r="I13" s="139"/>
      <c r="J13" s="139"/>
      <c r="K13" s="139"/>
      <c r="L13" s="139"/>
      <c r="M13" s="19"/>
    </row>
    <row r="14" spans="1:13" s="4" customFormat="1" ht="18.75" customHeight="1">
      <c r="A14" s="2" t="s">
        <v>81</v>
      </c>
      <c r="B14" s="2"/>
      <c r="C14" s="5"/>
      <c r="D14" s="5"/>
      <c r="E14" s="5"/>
      <c r="F14" s="5"/>
      <c r="G14" s="139"/>
      <c r="H14" s="139"/>
      <c r="I14" s="139"/>
      <c r="J14" s="139"/>
      <c r="K14" s="139"/>
      <c r="L14" s="139"/>
      <c r="M14" s="19"/>
    </row>
    <row r="15" spans="1:13" s="4" customFormat="1" ht="14.5">
      <c r="A15" s="3" t="s">
        <v>15</v>
      </c>
      <c r="B15" s="3"/>
      <c r="C15" s="6"/>
      <c r="D15" s="160"/>
      <c r="E15" s="160"/>
      <c r="F15" s="160"/>
      <c r="G15" s="139"/>
      <c r="H15" s="139"/>
      <c r="I15" s="139"/>
      <c r="J15" s="139"/>
      <c r="K15" s="139"/>
      <c r="L15" s="139"/>
      <c r="M15" s="60"/>
    </row>
    <row r="16" spans="1:13" s="4" customFormat="1" ht="14.5">
      <c r="A16" s="3"/>
      <c r="B16" s="3"/>
      <c r="C16" s="6"/>
      <c r="D16" s="75"/>
      <c r="E16" s="75"/>
      <c r="F16" s="75"/>
      <c r="G16" s="139"/>
      <c r="H16" s="139"/>
      <c r="I16" s="139"/>
      <c r="J16" s="139"/>
      <c r="K16" s="139"/>
      <c r="L16" s="139"/>
      <c r="M16" s="60"/>
    </row>
    <row r="17" spans="1:17" s="4" customFormat="1" ht="14.5">
      <c r="A17" s="3"/>
      <c r="B17" s="3"/>
      <c r="C17" s="6"/>
      <c r="D17" s="75"/>
      <c r="E17" s="75"/>
      <c r="F17" s="75"/>
      <c r="G17" s="139"/>
      <c r="H17" s="139"/>
      <c r="I17" s="139"/>
      <c r="J17" s="139"/>
      <c r="K17" s="139"/>
      <c r="L17" s="139"/>
      <c r="M17" s="60"/>
      <c r="N17" s="139"/>
      <c r="O17" s="139"/>
      <c r="P17" s="139"/>
      <c r="Q17" s="139"/>
    </row>
    <row r="18" spans="1:17" s="4" customFormat="1" ht="14.5">
      <c r="A18" s="84"/>
      <c r="B18" s="79"/>
      <c r="C18" s="79"/>
      <c r="D18" s="79"/>
      <c r="E18" s="79"/>
      <c r="F18" s="79"/>
      <c r="G18" s="139"/>
      <c r="H18" s="140"/>
      <c r="I18" s="139"/>
      <c r="J18" s="139"/>
      <c r="K18" s="139"/>
      <c r="L18" s="139"/>
      <c r="M18" s="139"/>
      <c r="N18" s="139"/>
      <c r="O18" s="139"/>
      <c r="P18" s="139"/>
      <c r="Q18" s="139"/>
    </row>
    <row r="19" spans="1:17" s="4" customFormat="1" ht="14.5">
      <c r="A19" s="164" t="s">
        <v>16</v>
      </c>
      <c r="B19" s="164"/>
      <c r="C19" s="164"/>
      <c r="D19" s="164"/>
      <c r="E19" s="164"/>
      <c r="F19" s="164"/>
      <c r="G19" s="164"/>
      <c r="H19" s="164"/>
      <c r="I19" s="139"/>
      <c r="J19" s="139"/>
      <c r="K19" s="139"/>
      <c r="L19" s="139"/>
      <c r="M19" s="139"/>
      <c r="N19" s="139"/>
      <c r="O19" s="139"/>
      <c r="P19" s="139"/>
      <c r="Q19" s="139"/>
    </row>
    <row r="20" spans="1:17" s="4" customFormat="1" ht="15" thickBot="1">
      <c r="A20" s="165" t="s">
        <v>19</v>
      </c>
      <c r="B20" s="165"/>
      <c r="C20" s="165"/>
      <c r="D20" s="165"/>
      <c r="E20" s="165"/>
      <c r="F20" s="165"/>
      <c r="G20" s="165"/>
      <c r="H20" s="165"/>
      <c r="I20" s="139"/>
      <c r="J20" s="139"/>
      <c r="K20" s="139"/>
      <c r="L20" s="139"/>
      <c r="M20" s="139"/>
      <c r="N20" s="139"/>
      <c r="O20" s="139"/>
      <c r="P20" s="139"/>
      <c r="Q20" s="139"/>
    </row>
    <row r="21" spans="1:17" s="19" customFormat="1" ht="13">
      <c r="A21" s="16" t="s">
        <v>20</v>
      </c>
      <c r="B21" s="17" t="s">
        <v>21</v>
      </c>
      <c r="C21" s="17" t="s">
        <v>22</v>
      </c>
      <c r="D21" s="18" t="s">
        <v>23</v>
      </c>
      <c r="E21" s="18" t="s">
        <v>24</v>
      </c>
      <c r="F21" s="17" t="s">
        <v>25</v>
      </c>
      <c r="G21" s="17" t="s">
        <v>26</v>
      </c>
      <c r="H21" s="17" t="s">
        <v>27</v>
      </c>
      <c r="K21" s="20">
        <v>1000000</v>
      </c>
    </row>
    <row r="22" spans="1:17" s="19" customFormat="1" ht="13">
      <c r="A22" s="143" t="s">
        <v>82</v>
      </c>
      <c r="B22" s="144"/>
      <c r="C22" s="144">
        <v>50</v>
      </c>
      <c r="D22" s="144" t="s">
        <v>29</v>
      </c>
      <c r="E22" s="145">
        <v>0</v>
      </c>
      <c r="F22" s="146">
        <f>C22*E22</f>
        <v>0</v>
      </c>
      <c r="G22" s="147" t="s">
        <v>30</v>
      </c>
      <c r="H22" s="148" t="s">
        <v>31</v>
      </c>
      <c r="K22" s="19">
        <v>63.77</v>
      </c>
    </row>
    <row r="23" spans="1:17" s="19" customFormat="1" ht="13.5" thickBot="1">
      <c r="A23" s="113" t="s">
        <v>36</v>
      </c>
      <c r="B23" s="27"/>
      <c r="C23" s="28">
        <f>SUM(C22:C22)</f>
        <v>50</v>
      </c>
      <c r="D23" s="27"/>
      <c r="E23" s="28"/>
      <c r="F23" s="50">
        <f>SUM(F22:F22)</f>
        <v>0</v>
      </c>
      <c r="G23" s="29"/>
      <c r="H23" s="30"/>
      <c r="I23" s="81">
        <f>F23/B49</f>
        <v>0</v>
      </c>
      <c r="J23" s="59" t="e">
        <f>F23/#REF!</f>
        <v>#REF!</v>
      </c>
    </row>
    <row r="24" spans="1:17" s="19" customFormat="1" ht="13">
      <c r="A24" s="36"/>
      <c r="B24" s="37"/>
      <c r="C24" s="38"/>
      <c r="D24" s="37"/>
      <c r="E24" s="38"/>
      <c r="F24" s="39"/>
      <c r="G24" s="40"/>
      <c r="H24" s="41"/>
    </row>
    <row r="25" spans="1:17" s="19" customFormat="1" ht="13.5" thickBot="1">
      <c r="A25" s="165" t="s">
        <v>37</v>
      </c>
      <c r="B25" s="165"/>
      <c r="C25" s="165"/>
      <c r="D25" s="165"/>
      <c r="E25" s="165"/>
      <c r="F25" s="165"/>
      <c r="G25" s="165"/>
      <c r="H25" s="165"/>
    </row>
    <row r="26" spans="1:17" s="19" customFormat="1" ht="13">
      <c r="A26" s="166" t="s">
        <v>38</v>
      </c>
      <c r="B26" s="168" t="s">
        <v>39</v>
      </c>
      <c r="C26" s="168" t="s">
        <v>22</v>
      </c>
      <c r="D26" s="170" t="s">
        <v>23</v>
      </c>
      <c r="E26" s="172" t="s">
        <v>24</v>
      </c>
      <c r="F26" s="174" t="s">
        <v>25</v>
      </c>
      <c r="G26" s="168" t="s">
        <v>26</v>
      </c>
      <c r="H26" s="181" t="s">
        <v>27</v>
      </c>
    </row>
    <row r="27" spans="1:17" s="19" customFormat="1" ht="13">
      <c r="A27" s="167"/>
      <c r="B27" s="169"/>
      <c r="C27" s="169"/>
      <c r="D27" s="171"/>
      <c r="E27" s="173"/>
      <c r="F27" s="175"/>
      <c r="G27" s="169"/>
      <c r="H27" s="182"/>
    </row>
    <row r="28" spans="1:17" s="19" customFormat="1" ht="13">
      <c r="A28" s="143" t="s">
        <v>82</v>
      </c>
      <c r="B28" s="144" t="s">
        <v>40</v>
      </c>
      <c r="C28" s="149">
        <v>12</v>
      </c>
      <c r="D28" s="144" t="s">
        <v>41</v>
      </c>
      <c r="E28" s="145">
        <v>850000</v>
      </c>
      <c r="F28" s="146">
        <v>10200000</v>
      </c>
      <c r="G28" s="147" t="s">
        <v>42</v>
      </c>
      <c r="H28" s="150" t="s">
        <v>43</v>
      </c>
    </row>
    <row r="29" spans="1:17" s="19" customFormat="1" ht="13.5" thickBot="1">
      <c r="A29" s="26" t="s">
        <v>36</v>
      </c>
      <c r="B29" s="27"/>
      <c r="C29" s="125">
        <f>SUM(C28:C28)</f>
        <v>12</v>
      </c>
      <c r="D29" s="27"/>
      <c r="E29" s="35"/>
      <c r="F29" s="52">
        <f>F28</f>
        <v>10200000</v>
      </c>
      <c r="G29" s="29"/>
      <c r="H29" s="43"/>
      <c r="I29" s="81">
        <f>F29/B49</f>
        <v>597.11977520196695</v>
      </c>
      <c r="J29" s="59" t="e">
        <f>F29/#REF!</f>
        <v>#REF!</v>
      </c>
    </row>
    <row r="30" spans="1:17" s="19" customFormat="1" ht="13">
      <c r="A30" s="36"/>
      <c r="B30" s="37"/>
      <c r="C30" s="38"/>
      <c r="D30" s="37"/>
      <c r="E30" s="38"/>
      <c r="F30" s="58"/>
      <c r="G30" s="40"/>
      <c r="H30" s="41"/>
      <c r="J30" s="25"/>
    </row>
    <row r="31" spans="1:17" s="19" customFormat="1" ht="13.5" thickBot="1">
      <c r="A31" s="165" t="s">
        <v>44</v>
      </c>
      <c r="B31" s="165"/>
      <c r="C31" s="165"/>
      <c r="D31" s="165"/>
      <c r="E31" s="165"/>
      <c r="F31" s="165"/>
      <c r="G31" s="165"/>
      <c r="H31" s="165"/>
    </row>
    <row r="32" spans="1:17" s="19" customFormat="1" ht="13">
      <c r="A32" s="166" t="s">
        <v>38</v>
      </c>
      <c r="B32" s="168" t="s">
        <v>39</v>
      </c>
      <c r="C32" s="168" t="s">
        <v>22</v>
      </c>
      <c r="D32" s="170" t="s">
        <v>23</v>
      </c>
      <c r="E32" s="172" t="s">
        <v>24</v>
      </c>
      <c r="F32" s="174" t="s">
        <v>25</v>
      </c>
      <c r="G32" s="168" t="s">
        <v>26</v>
      </c>
      <c r="H32" s="181" t="s">
        <v>27</v>
      </c>
    </row>
    <row r="33" spans="1:14" s="19" customFormat="1" ht="13">
      <c r="A33" s="167"/>
      <c r="B33" s="169"/>
      <c r="C33" s="169"/>
      <c r="D33" s="171"/>
      <c r="E33" s="173"/>
      <c r="F33" s="175"/>
      <c r="G33" s="169"/>
      <c r="H33" s="182"/>
    </row>
    <row r="34" spans="1:14" s="19" customFormat="1" ht="15.75" customHeight="1">
      <c r="A34" s="143" t="s">
        <v>82</v>
      </c>
      <c r="B34" s="144" t="s">
        <v>40</v>
      </c>
      <c r="C34" s="149">
        <v>12</v>
      </c>
      <c r="D34" s="144" t="s">
        <v>29</v>
      </c>
      <c r="E34" s="145">
        <v>430000</v>
      </c>
      <c r="F34" s="146">
        <v>5160000</v>
      </c>
      <c r="G34" s="147" t="s">
        <v>45</v>
      </c>
      <c r="H34" s="150" t="s">
        <v>43</v>
      </c>
      <c r="I34" s="151">
        <v>302</v>
      </c>
      <c r="J34" s="183"/>
      <c r="K34" s="183"/>
      <c r="L34" s="151"/>
      <c r="M34" s="102"/>
    </row>
    <row r="35" spans="1:14" s="19" customFormat="1" ht="13.5" thickBot="1">
      <c r="A35" s="26" t="s">
        <v>36</v>
      </c>
      <c r="B35" s="27"/>
      <c r="C35" s="125">
        <f>SUM(C34:C34)</f>
        <v>12</v>
      </c>
      <c r="D35" s="27"/>
      <c r="E35" s="35"/>
      <c r="F35" s="52">
        <f>SUM(F34:F34)</f>
        <v>5160000</v>
      </c>
      <c r="G35" s="29"/>
      <c r="H35" s="43"/>
      <c r="I35" s="81">
        <f>F35/B49</f>
        <v>302.07235686687744</v>
      </c>
      <c r="J35" s="59" t="e">
        <f>F35/#REF!</f>
        <v>#REF!</v>
      </c>
    </row>
    <row r="36" spans="1:14" s="19" customFormat="1" ht="13">
      <c r="A36" s="36"/>
      <c r="B36" s="37"/>
      <c r="C36" s="37"/>
      <c r="D36" s="37"/>
      <c r="E36" s="44"/>
      <c r="F36" s="45"/>
      <c r="G36" s="40"/>
    </row>
    <row r="37" spans="1:14" s="19" customFormat="1" ht="13.5" thickBot="1">
      <c r="A37" s="176" t="s">
        <v>46</v>
      </c>
      <c r="B37" s="176"/>
      <c r="C37" s="176"/>
      <c r="D37" s="176"/>
      <c r="E37" s="176"/>
      <c r="F37" s="176"/>
      <c r="G37" s="176"/>
      <c r="H37" s="176"/>
    </row>
    <row r="38" spans="1:14" s="19" customFormat="1" ht="13">
      <c r="A38" s="16" t="s">
        <v>38</v>
      </c>
      <c r="B38" s="17" t="s">
        <v>39</v>
      </c>
      <c r="C38" s="17" t="s">
        <v>22</v>
      </c>
      <c r="D38" s="18" t="s">
        <v>23</v>
      </c>
      <c r="E38" s="18" t="s">
        <v>24</v>
      </c>
      <c r="F38" s="17" t="s">
        <v>25</v>
      </c>
      <c r="G38" s="17" t="s">
        <v>26</v>
      </c>
      <c r="H38" s="17" t="s">
        <v>27</v>
      </c>
    </row>
    <row r="39" spans="1:14" s="19" customFormat="1" ht="18" customHeight="1">
      <c r="A39" s="152" t="s">
        <v>47</v>
      </c>
      <c r="B39" s="153" t="s">
        <v>40</v>
      </c>
      <c r="C39" s="153">
        <v>2</v>
      </c>
      <c r="D39" s="153" t="s">
        <v>48</v>
      </c>
      <c r="E39" s="145">
        <v>4000000</v>
      </c>
      <c r="F39" s="146">
        <v>8000000</v>
      </c>
      <c r="G39" s="147" t="s">
        <v>42</v>
      </c>
      <c r="H39" s="150" t="s">
        <v>43</v>
      </c>
      <c r="I39" s="151">
        <v>468</v>
      </c>
      <c r="J39" s="183"/>
      <c r="K39" s="183"/>
      <c r="L39" s="151"/>
      <c r="M39" s="20"/>
    </row>
    <row r="40" spans="1:14" s="19" customFormat="1" ht="18" customHeight="1">
      <c r="A40" s="154" t="s">
        <v>49</v>
      </c>
      <c r="B40" s="144" t="s">
        <v>40</v>
      </c>
      <c r="C40" s="144">
        <v>4</v>
      </c>
      <c r="D40" s="153" t="s">
        <v>50</v>
      </c>
      <c r="E40" s="155">
        <v>400000</v>
      </c>
      <c r="F40" s="146">
        <v>1600000</v>
      </c>
      <c r="G40" s="147" t="s">
        <v>42</v>
      </c>
      <c r="H40" s="150" t="s">
        <v>43</v>
      </c>
      <c r="I40" s="151">
        <v>94</v>
      </c>
      <c r="J40" s="183"/>
      <c r="K40" s="183"/>
      <c r="L40" s="151"/>
      <c r="M40" s="20"/>
    </row>
    <row r="41" spans="1:14" s="19" customFormat="1" ht="20.65" customHeight="1">
      <c r="A41" s="154" t="s">
        <v>83</v>
      </c>
      <c r="B41" s="144" t="s">
        <v>40</v>
      </c>
      <c r="C41" s="144">
        <v>12</v>
      </c>
      <c r="D41" s="153" t="s">
        <v>84</v>
      </c>
      <c r="E41" s="145">
        <v>600000</v>
      </c>
      <c r="F41" s="146">
        <v>7200000</v>
      </c>
      <c r="G41" s="147" t="s">
        <v>42</v>
      </c>
      <c r="H41" s="150" t="s">
        <v>43</v>
      </c>
      <c r="I41" s="151">
        <v>421</v>
      </c>
      <c r="J41" s="183"/>
      <c r="K41" s="183"/>
      <c r="L41" s="151"/>
    </row>
    <row r="42" spans="1:14" s="19" customFormat="1" ht="13.5" thickBot="1">
      <c r="A42" s="26" t="s">
        <v>36</v>
      </c>
      <c r="B42" s="27"/>
      <c r="C42" s="35"/>
      <c r="D42" s="27"/>
      <c r="E42" s="91"/>
      <c r="F42" s="52">
        <f>SUM(F39:F41)</f>
        <v>16800000</v>
      </c>
      <c r="G42" s="29"/>
      <c r="H42" s="30"/>
      <c r="I42" s="81">
        <f>F42/B49</f>
        <v>983.49139445029857</v>
      </c>
      <c r="J42" s="59" t="e">
        <f>F42/#REF!</f>
        <v>#REF!</v>
      </c>
    </row>
    <row r="43" spans="1:14" s="19" customFormat="1" ht="13">
      <c r="A43" s="36"/>
      <c r="B43" s="37"/>
      <c r="C43" s="38"/>
      <c r="D43" s="37"/>
      <c r="E43" s="92"/>
      <c r="F43" s="58"/>
      <c r="G43" s="40"/>
      <c r="H43" s="41"/>
      <c r="I43" s="93"/>
      <c r="J43" s="59"/>
    </row>
    <row r="44" spans="1:14" s="19" customFormat="1" ht="13">
      <c r="A44" s="177" t="s">
        <v>51</v>
      </c>
      <c r="B44" s="177"/>
      <c r="C44" s="177"/>
      <c r="D44" s="177"/>
      <c r="E44" s="177"/>
      <c r="F44" s="177"/>
      <c r="G44" s="177"/>
      <c r="H44" s="177"/>
    </row>
    <row r="45" spans="1:14" s="19" customFormat="1" ht="13.5" thickBot="1">
      <c r="A45" s="178" t="s">
        <v>52</v>
      </c>
      <c r="B45" s="178"/>
      <c r="C45" s="178"/>
      <c r="D45" s="178"/>
      <c r="E45" s="178"/>
      <c r="F45" s="178"/>
      <c r="G45" s="178"/>
      <c r="H45" s="178"/>
    </row>
    <row r="46" spans="1:14" s="19" customFormat="1" ht="13">
      <c r="A46" s="46" t="s">
        <v>53</v>
      </c>
      <c r="B46" s="17" t="s">
        <v>39</v>
      </c>
      <c r="C46" s="17" t="s">
        <v>22</v>
      </c>
      <c r="D46" s="18" t="s">
        <v>23</v>
      </c>
      <c r="E46" s="18" t="s">
        <v>24</v>
      </c>
      <c r="F46" s="17" t="s">
        <v>25</v>
      </c>
      <c r="G46" s="17" t="s">
        <v>26</v>
      </c>
      <c r="H46" s="18" t="s">
        <v>27</v>
      </c>
    </row>
    <row r="47" spans="1:14" s="19" customFormat="1" ht="13">
      <c r="A47" s="156" t="s">
        <v>59</v>
      </c>
      <c r="B47" s="157" t="s">
        <v>40</v>
      </c>
      <c r="C47" s="144">
        <v>2</v>
      </c>
      <c r="D47" s="144" t="s">
        <v>85</v>
      </c>
      <c r="E47" s="158">
        <v>2000000</v>
      </c>
      <c r="F47" s="146">
        <v>4000000</v>
      </c>
      <c r="G47" s="147" t="s">
        <v>42</v>
      </c>
      <c r="H47" s="148"/>
      <c r="I47" s="151">
        <v>234</v>
      </c>
      <c r="J47" s="183"/>
      <c r="K47" s="183"/>
      <c r="L47" s="151"/>
    </row>
    <row r="48" spans="1:14" s="19" customFormat="1" ht="18" customHeight="1" thickBot="1">
      <c r="A48" s="26" t="s">
        <v>36</v>
      </c>
      <c r="B48" s="179"/>
      <c r="C48" s="180"/>
      <c r="D48" s="29"/>
      <c r="E48" s="48"/>
      <c r="F48" s="52">
        <f>F47</f>
        <v>4000000</v>
      </c>
      <c r="G48" s="29"/>
      <c r="H48" s="30"/>
      <c r="I48" s="82">
        <f>F48/B49</f>
        <v>234.16461772626155</v>
      </c>
      <c r="J48" s="59" t="e">
        <f>F48/#REF!</f>
        <v>#REF!</v>
      </c>
      <c r="N48" s="104"/>
    </row>
    <row r="49" spans="1:10">
      <c r="A49" s="101" t="s">
        <v>62</v>
      </c>
      <c r="B49" s="9">
        <v>17082</v>
      </c>
      <c r="C49" s="7"/>
      <c r="D49" s="7"/>
      <c r="E49" s="10"/>
      <c r="F49" s="11"/>
      <c r="G49" s="7"/>
      <c r="H49" s="7"/>
    </row>
    <row r="50" spans="1:10" ht="16" thickBot="1">
      <c r="A50" s="7"/>
      <c r="B50" s="7"/>
      <c r="C50" s="7"/>
      <c r="D50" s="7"/>
      <c r="E50" s="7"/>
      <c r="F50" s="11"/>
      <c r="G50" s="7"/>
      <c r="H50" s="7"/>
      <c r="J50" s="55" t="e">
        <f>J23+J29+J35+#REF!+J48</f>
        <v>#REF!</v>
      </c>
    </row>
    <row r="51" spans="1:10">
      <c r="A51" s="12" t="s">
        <v>63</v>
      </c>
      <c r="B51" s="13"/>
      <c r="C51" s="14"/>
      <c r="D51" s="15"/>
      <c r="E51" s="57">
        <f>F23++F35+F48+F29+F42</f>
        <v>36160000</v>
      </c>
      <c r="F51" s="11"/>
      <c r="G51" s="7"/>
      <c r="H51" s="7"/>
      <c r="I51" s="61">
        <f>I23+I29+I48+I35+I42</f>
        <v>2116.8481442454045</v>
      </c>
    </row>
    <row r="52" spans="1:10">
      <c r="A52" t="s">
        <v>64</v>
      </c>
      <c r="F52" s="77"/>
    </row>
    <row r="53" spans="1:10">
      <c r="F53" s="78"/>
    </row>
    <row r="54" spans="1:10">
      <c r="A54" s="8"/>
    </row>
    <row r="55" spans="1:10" s="7" customFormat="1">
      <c r="A55" s="64" t="s">
        <v>65</v>
      </c>
      <c r="B55" s="65"/>
      <c r="C55" s="66"/>
      <c r="D55" s="66"/>
      <c r="E55" s="66"/>
      <c r="F55" s="80"/>
      <c r="G55" s="67"/>
      <c r="H55" s="68"/>
    </row>
    <row r="56" spans="1:10" s="7" customFormat="1">
      <c r="A56" s="69" t="s">
        <v>66</v>
      </c>
      <c r="C56" s="66"/>
      <c r="D56" s="66"/>
      <c r="E56" s="66"/>
      <c r="F56" s="83"/>
      <c r="G56" s="66"/>
      <c r="H56" s="66"/>
    </row>
    <row r="57" spans="1:10" s="7" customFormat="1">
      <c r="A57" s="69" t="s">
        <v>67</v>
      </c>
      <c r="C57" s="66"/>
      <c r="D57" s="66"/>
      <c r="E57" s="66"/>
      <c r="F57" s="76"/>
      <c r="G57" s="66"/>
      <c r="H57" s="66"/>
    </row>
    <row r="58" spans="1:10" s="7" customFormat="1">
      <c r="A58" s="69" t="s">
        <v>68</v>
      </c>
      <c r="C58" s="66"/>
      <c r="D58" s="66"/>
      <c r="E58" s="66"/>
      <c r="F58" s="83"/>
      <c r="G58" s="66"/>
      <c r="H58" s="66"/>
    </row>
    <row r="59" spans="1:10" s="7" customFormat="1">
      <c r="A59" s="66" t="s">
        <v>69</v>
      </c>
      <c r="C59" s="66"/>
      <c r="D59" s="66"/>
      <c r="E59" s="66"/>
      <c r="F59" s="66"/>
      <c r="G59" s="66"/>
      <c r="H59" s="66"/>
    </row>
    <row r="60" spans="1:10" s="7" customFormat="1">
      <c r="A60" s="70" t="s">
        <v>70</v>
      </c>
      <c r="C60" s="66"/>
      <c r="D60" s="66"/>
      <c r="E60" s="66"/>
      <c r="F60" s="66"/>
      <c r="G60" s="66"/>
      <c r="H60" s="66"/>
    </row>
    <row r="61" spans="1:10" s="7" customFormat="1">
      <c r="A61" s="66"/>
      <c r="B61" s="71"/>
      <c r="C61" s="66"/>
      <c r="D61" s="66"/>
      <c r="E61" s="66"/>
      <c r="F61" s="66"/>
      <c r="G61" s="66"/>
      <c r="H61" s="66"/>
    </row>
    <row r="62" spans="1:10" s="7" customFormat="1">
      <c r="A62" s="72" t="s">
        <v>71</v>
      </c>
      <c r="B62" s="66"/>
      <c r="C62" s="72" t="s">
        <v>112</v>
      </c>
      <c r="D62" s="66"/>
      <c r="E62" s="66"/>
      <c r="F62" s="66"/>
      <c r="H62" s="66"/>
    </row>
    <row r="63" spans="1:10" s="7" customFormat="1">
      <c r="A63" s="72"/>
      <c r="B63" s="73"/>
      <c r="C63"/>
      <c r="D63" s="73"/>
      <c r="E63" s="73"/>
      <c r="F63" s="66"/>
      <c r="H63" s="66"/>
    </row>
    <row r="64" spans="1:10" s="7" customFormat="1">
      <c r="A64" s="72" t="s">
        <v>73</v>
      </c>
      <c r="B64" s="66"/>
      <c r="C64" s="72" t="s">
        <v>113</v>
      </c>
      <c r="D64" s="66"/>
      <c r="E64" s="66"/>
      <c r="F64" s="66"/>
      <c r="H64" s="66"/>
    </row>
    <row r="65" spans="1:9" s="7" customFormat="1">
      <c r="A65" s="72"/>
      <c r="B65" s="66"/>
      <c r="C65"/>
      <c r="D65" s="66"/>
      <c r="E65" s="66"/>
      <c r="F65" s="66"/>
      <c r="H65" s="66"/>
    </row>
    <row r="66" spans="1:9" s="7" customFormat="1">
      <c r="A66" s="72" t="s">
        <v>75</v>
      </c>
      <c r="B66" s="66"/>
      <c r="C66" s="72" t="s">
        <v>76</v>
      </c>
      <c r="D66" s="66"/>
      <c r="E66" s="66"/>
      <c r="F66" s="66"/>
      <c r="H66" s="66"/>
    </row>
    <row r="67" spans="1:9" s="7" customFormat="1">
      <c r="B67" s="66"/>
      <c r="C67" s="74"/>
      <c r="D67" s="66"/>
      <c r="E67" s="66"/>
      <c r="F67" s="66"/>
      <c r="G67" s="66"/>
      <c r="H67" s="66"/>
      <c r="I67" s="66"/>
    </row>
    <row r="68" spans="1:9" s="7" customFormat="1">
      <c r="F68" s="11"/>
    </row>
  </sheetData>
  <mergeCells count="35">
    <mergeCell ref="A37:H37"/>
    <mergeCell ref="A44:H44"/>
    <mergeCell ref="A45:H45"/>
    <mergeCell ref="B48:C48"/>
    <mergeCell ref="H26:H27"/>
    <mergeCell ref="A31:H31"/>
    <mergeCell ref="A32:A33"/>
    <mergeCell ref="B32:B33"/>
    <mergeCell ref="C32:C33"/>
    <mergeCell ref="D32:D33"/>
    <mergeCell ref="E32:E33"/>
    <mergeCell ref="F32:F33"/>
    <mergeCell ref="G32:G33"/>
    <mergeCell ref="H32:H33"/>
    <mergeCell ref="A19:H19"/>
    <mergeCell ref="A20:H20"/>
    <mergeCell ref="A25:H25"/>
    <mergeCell ref="A26:A27"/>
    <mergeCell ref="B26:B27"/>
    <mergeCell ref="C26:C27"/>
    <mergeCell ref="D26:D27"/>
    <mergeCell ref="E26:E27"/>
    <mergeCell ref="F26:F27"/>
    <mergeCell ref="G26:G27"/>
    <mergeCell ref="D15:F15"/>
    <mergeCell ref="A2:F2"/>
    <mergeCell ref="D4:F4"/>
    <mergeCell ref="D6:F6"/>
    <mergeCell ref="D7:F7"/>
    <mergeCell ref="D9:F9"/>
    <mergeCell ref="J34:K34"/>
    <mergeCell ref="J39:K39"/>
    <mergeCell ref="J40:K40"/>
    <mergeCell ref="J41:K41"/>
    <mergeCell ref="J47:K47"/>
  </mergeCells>
  <dataValidations disablePrompts="1" count="4">
    <dataValidation type="list" errorStyle="information" allowBlank="1" showInputMessage="1" showErrorMessage="1" errorTitle="Andere?" error="Bitte einfach eintragen." sqref="G48" xr:uid="{DA372314-76E9-468D-AFA9-47464BED3C22}">
      <formula1>$N$4:$N$5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48" xr:uid="{6698F058-B8B9-42C1-AB60-7285A838161E}"/>
    <dataValidation errorStyle="information" allowBlank="1" showInputMessage="1" showErrorMessage="1" errorTitle="andere" error="Bitte nur nach Rücksprache mit Ihrem Vertragskaufmann einen andere Kostenart eintragen." sqref="B48 E48" xr:uid="{70ADD2CD-4AB2-4A15-947D-AE1F73B1A881}"/>
    <dataValidation errorStyle="information" allowBlank="1" showInputMessage="1" showErrorMessage="1" errorTitle="Andere?" error="Bitte einfach eintragen." sqref="G24 G42:G43" xr:uid="{FA107BD3-936A-4B81-8B00-1BA033399C00}"/>
  </dataValidations>
  <hyperlinks>
    <hyperlink ref="A49" r:id="rId1" display="Euro rate the Infor Euro for Sept 2023 as of 03.09.2023 " xr:uid="{2972EDF9-817B-4BCE-85F8-198B3CE6DBAA}"/>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8"/>
  <sheetViews>
    <sheetView showGridLines="0" zoomScale="70" zoomScaleNormal="70" zoomScalePageLayoutView="72" workbookViewId="0">
      <selection activeCell="A19" sqref="A19:H19"/>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3.08203125" customWidth="1"/>
  </cols>
  <sheetData>
    <row r="1" spans="1:13">
      <c r="D1" t="s">
        <v>0</v>
      </c>
    </row>
    <row r="2" spans="1:13" s="1" customFormat="1" ht="28.5">
      <c r="A2" s="161" t="s">
        <v>77</v>
      </c>
      <c r="B2" s="161"/>
      <c r="C2" s="161"/>
      <c r="D2" s="161"/>
      <c r="E2" s="161"/>
      <c r="F2" s="161"/>
    </row>
    <row r="3" spans="1:13" s="96" customFormat="1" ht="14.5">
      <c r="A3" s="95"/>
      <c r="B3" s="95"/>
      <c r="C3" s="95" t="s">
        <v>78</v>
      </c>
      <c r="D3" s="95"/>
      <c r="E3" s="95"/>
      <c r="F3" s="95"/>
    </row>
    <row r="4" spans="1:13" s="4" customFormat="1" ht="18.75" hidden="1" customHeight="1">
      <c r="A4" s="2" t="s">
        <v>3</v>
      </c>
      <c r="B4" s="2"/>
      <c r="C4" s="97" t="s">
        <v>4</v>
      </c>
      <c r="D4" s="162"/>
      <c r="E4" s="162"/>
      <c r="F4" s="162"/>
      <c r="G4" s="139"/>
      <c r="H4" s="139"/>
      <c r="I4" s="139"/>
      <c r="J4" s="139"/>
      <c r="K4" s="139"/>
      <c r="L4" s="139"/>
      <c r="M4" s="139"/>
    </row>
    <row r="5" spans="1:13" s="4" customFormat="1" ht="18.75" hidden="1" customHeight="1">
      <c r="A5" s="2"/>
      <c r="B5" s="2"/>
      <c r="C5" s="97" t="s">
        <v>5</v>
      </c>
      <c r="D5" s="98"/>
      <c r="E5" s="98"/>
      <c r="F5" s="98"/>
      <c r="G5" s="139"/>
      <c r="H5" s="139"/>
      <c r="I5" s="139"/>
      <c r="J5" s="139"/>
      <c r="K5" s="139"/>
      <c r="L5" s="139"/>
      <c r="M5" s="139"/>
    </row>
    <row r="6" spans="1:13" s="4" customFormat="1" ht="18.75" hidden="1" customHeight="1">
      <c r="A6" s="2"/>
      <c r="B6" s="2"/>
      <c r="C6" s="97" t="s">
        <v>6</v>
      </c>
      <c r="D6" s="163"/>
      <c r="E6" s="163"/>
      <c r="F6" s="163"/>
      <c r="G6" s="139"/>
      <c r="H6" s="139"/>
      <c r="I6" s="139"/>
      <c r="J6" s="139"/>
      <c r="K6" s="139"/>
      <c r="L6" s="139"/>
      <c r="M6" s="139"/>
    </row>
    <row r="7" spans="1:13" s="4" customFormat="1" ht="18.75" hidden="1" customHeight="1">
      <c r="A7" s="2"/>
      <c r="B7" s="2"/>
      <c r="C7" s="97" t="s">
        <v>7</v>
      </c>
      <c r="D7" s="163"/>
      <c r="E7" s="163"/>
      <c r="F7" s="163"/>
      <c r="G7" s="139"/>
      <c r="H7" s="139"/>
      <c r="I7" s="139"/>
      <c r="J7" s="139"/>
      <c r="K7" s="139"/>
      <c r="L7" s="139"/>
      <c r="M7" s="139"/>
    </row>
    <row r="8" spans="1:13" s="4" customFormat="1" ht="18.75" hidden="1" customHeight="1">
      <c r="A8" s="139"/>
      <c r="B8" s="139"/>
      <c r="C8" s="97" t="s">
        <v>8</v>
      </c>
      <c r="D8" s="99"/>
      <c r="E8" s="99"/>
      <c r="F8" s="99"/>
      <c r="G8" s="139"/>
      <c r="H8" s="139"/>
      <c r="I8" s="139"/>
      <c r="J8" s="139"/>
      <c r="K8" s="139"/>
      <c r="L8" s="139"/>
      <c r="M8" s="139"/>
    </row>
    <row r="9" spans="1:13" s="4" customFormat="1" ht="18.75" hidden="1" customHeight="1">
      <c r="A9" s="139"/>
      <c r="B9" s="139"/>
      <c r="C9" s="97" t="s">
        <v>9</v>
      </c>
      <c r="D9" s="163"/>
      <c r="E9" s="163"/>
      <c r="F9" s="163"/>
      <c r="G9" s="139"/>
      <c r="H9" s="139"/>
      <c r="I9" s="139"/>
      <c r="J9" s="139"/>
      <c r="K9" s="139"/>
      <c r="L9" s="139"/>
      <c r="M9" s="139"/>
    </row>
    <row r="10" spans="1:13" s="4" customFormat="1" ht="18.75" customHeight="1">
      <c r="A10" s="2" t="s">
        <v>114</v>
      </c>
      <c r="B10" s="2"/>
      <c r="C10" s="5"/>
      <c r="D10" s="5"/>
      <c r="E10" s="5"/>
      <c r="F10" s="5"/>
      <c r="G10" s="139"/>
      <c r="H10" s="139"/>
      <c r="I10" s="139"/>
      <c r="J10" s="139"/>
      <c r="K10" s="139"/>
      <c r="L10" s="139"/>
      <c r="M10" s="139"/>
    </row>
    <row r="11" spans="1:13" s="4" customFormat="1" ht="18.75" customHeight="1">
      <c r="A11" s="2" t="s">
        <v>11</v>
      </c>
      <c r="B11" s="2"/>
      <c r="C11" s="5"/>
      <c r="D11" s="5"/>
      <c r="E11" s="5"/>
      <c r="F11" s="5"/>
      <c r="G11" s="139"/>
      <c r="H11" s="139"/>
      <c r="I11" s="139"/>
      <c r="J11" s="139"/>
      <c r="K11" s="139"/>
      <c r="L11" s="139"/>
      <c r="M11" s="139"/>
    </row>
    <row r="12" spans="1:13" s="4" customFormat="1" ht="18.75" customHeight="1">
      <c r="A12" s="190" t="s">
        <v>79</v>
      </c>
      <c r="B12" s="2"/>
      <c r="C12" s="5"/>
      <c r="D12" s="5"/>
      <c r="E12" s="5"/>
      <c r="F12" s="5"/>
      <c r="G12" s="139"/>
      <c r="H12" s="139"/>
      <c r="I12" s="139"/>
      <c r="J12" s="139"/>
      <c r="K12" s="139"/>
      <c r="L12" s="139"/>
      <c r="M12" s="139"/>
    </row>
    <row r="13" spans="1:13" s="4" customFormat="1" ht="18.75" customHeight="1">
      <c r="A13" s="2" t="s">
        <v>80</v>
      </c>
      <c r="B13" s="2"/>
      <c r="C13" s="5"/>
      <c r="D13" s="5"/>
      <c r="E13" s="5"/>
      <c r="F13" s="5"/>
      <c r="G13" s="139"/>
      <c r="H13" s="139"/>
      <c r="I13" s="139"/>
      <c r="J13" s="139"/>
      <c r="K13" s="139"/>
      <c r="L13" s="139"/>
      <c r="M13" s="19"/>
    </row>
    <row r="14" spans="1:13" s="4" customFormat="1" ht="18.75" customHeight="1">
      <c r="A14" s="2" t="s">
        <v>81</v>
      </c>
      <c r="B14" s="2"/>
      <c r="C14" s="5"/>
      <c r="D14" s="5"/>
      <c r="E14" s="5"/>
      <c r="F14" s="5"/>
      <c r="G14" s="139"/>
      <c r="H14" s="139"/>
      <c r="I14" s="139"/>
      <c r="J14" s="139"/>
      <c r="K14" s="139"/>
      <c r="L14" s="139"/>
      <c r="M14" s="19"/>
    </row>
    <row r="15" spans="1:13" s="4" customFormat="1" ht="14.5">
      <c r="A15" s="3" t="s">
        <v>15</v>
      </c>
      <c r="B15" s="3"/>
      <c r="C15" s="6"/>
      <c r="D15" s="160"/>
      <c r="E15" s="160"/>
      <c r="F15" s="160"/>
      <c r="G15" s="139"/>
      <c r="H15" s="139"/>
      <c r="I15" s="139"/>
      <c r="J15" s="139"/>
      <c r="K15" s="139"/>
      <c r="L15" s="139"/>
      <c r="M15" s="60"/>
    </row>
    <row r="16" spans="1:13" s="4" customFormat="1" ht="14.5">
      <c r="A16" s="3"/>
      <c r="B16" s="3"/>
      <c r="C16" s="6"/>
      <c r="D16" s="75"/>
      <c r="E16" s="75"/>
      <c r="F16" s="75"/>
      <c r="G16" s="139"/>
      <c r="H16" s="139"/>
      <c r="I16" s="139"/>
      <c r="J16" s="139"/>
      <c r="K16" s="139"/>
      <c r="L16" s="139"/>
      <c r="M16" s="60"/>
    </row>
    <row r="17" spans="1:17" s="4" customFormat="1" ht="14.5">
      <c r="A17" s="3"/>
      <c r="B17" s="3"/>
      <c r="C17" s="6"/>
      <c r="D17" s="75"/>
      <c r="E17" s="75"/>
      <c r="F17" s="75"/>
      <c r="G17" s="139"/>
      <c r="H17" s="139"/>
      <c r="I17" s="139"/>
      <c r="J17" s="139"/>
      <c r="K17" s="139"/>
      <c r="L17" s="139"/>
      <c r="M17" s="60"/>
      <c r="N17" s="139"/>
      <c r="O17" s="139"/>
      <c r="P17" s="139"/>
      <c r="Q17" s="139"/>
    </row>
    <row r="18" spans="1:17" s="4" customFormat="1" ht="14.5">
      <c r="A18" s="84"/>
      <c r="B18" s="79"/>
      <c r="C18" s="79"/>
      <c r="D18" s="79"/>
      <c r="E18" s="79"/>
      <c r="F18" s="79"/>
      <c r="G18" s="139"/>
      <c r="H18" s="140"/>
      <c r="I18" s="139"/>
      <c r="J18" s="139"/>
      <c r="K18" s="139"/>
      <c r="L18" s="139"/>
      <c r="M18" s="139"/>
      <c r="N18" s="139"/>
      <c r="O18" s="139"/>
      <c r="P18" s="139"/>
      <c r="Q18" s="139"/>
    </row>
    <row r="19" spans="1:17" s="4" customFormat="1" ht="14.5">
      <c r="A19" s="164" t="s">
        <v>16</v>
      </c>
      <c r="B19" s="164"/>
      <c r="C19" s="164"/>
      <c r="D19" s="164"/>
      <c r="E19" s="164"/>
      <c r="F19" s="164"/>
      <c r="G19" s="164"/>
      <c r="H19" s="164"/>
      <c r="I19" s="139"/>
      <c r="J19" s="139"/>
      <c r="K19" s="139"/>
      <c r="L19" s="139"/>
      <c r="M19" s="139"/>
      <c r="N19" s="139"/>
      <c r="O19" s="139"/>
      <c r="P19" s="139"/>
      <c r="Q19" s="139"/>
    </row>
    <row r="20" spans="1:17" s="4" customFormat="1" ht="15" thickBot="1">
      <c r="A20" s="165" t="s">
        <v>19</v>
      </c>
      <c r="B20" s="165"/>
      <c r="C20" s="165"/>
      <c r="D20" s="165"/>
      <c r="E20" s="165"/>
      <c r="F20" s="165"/>
      <c r="G20" s="165"/>
      <c r="H20" s="165"/>
      <c r="I20" s="139"/>
      <c r="J20" s="139"/>
      <c r="K20" s="139"/>
      <c r="L20" s="139"/>
      <c r="M20" s="139"/>
      <c r="N20" s="139"/>
      <c r="O20" s="139"/>
      <c r="P20" s="139"/>
      <c r="Q20" s="139"/>
    </row>
    <row r="21" spans="1:17" s="19" customFormat="1" ht="13">
      <c r="A21" s="16" t="s">
        <v>20</v>
      </c>
      <c r="B21" s="17" t="s">
        <v>21</v>
      </c>
      <c r="C21" s="17" t="s">
        <v>22</v>
      </c>
      <c r="D21" s="18" t="s">
        <v>23</v>
      </c>
      <c r="E21" s="18" t="s">
        <v>24</v>
      </c>
      <c r="F21" s="17" t="s">
        <v>25</v>
      </c>
      <c r="G21" s="17" t="s">
        <v>26</v>
      </c>
      <c r="H21" s="17" t="s">
        <v>27</v>
      </c>
      <c r="K21" s="20">
        <v>1000000</v>
      </c>
    </row>
    <row r="22" spans="1:17" s="19" customFormat="1" ht="13">
      <c r="A22" s="143" t="s">
        <v>82</v>
      </c>
      <c r="B22" s="144"/>
      <c r="C22" s="144">
        <v>45</v>
      </c>
      <c r="D22" s="144" t="s">
        <v>29</v>
      </c>
      <c r="E22" s="145">
        <v>0</v>
      </c>
      <c r="F22" s="146">
        <f>C22*E22</f>
        <v>0</v>
      </c>
      <c r="G22" s="147" t="s">
        <v>30</v>
      </c>
      <c r="H22" s="148" t="s">
        <v>31</v>
      </c>
      <c r="I22" s="159">
        <f>F23/B50</f>
        <v>0</v>
      </c>
      <c r="J22" s="183"/>
      <c r="K22" s="183"/>
      <c r="L22" s="151"/>
    </row>
    <row r="23" spans="1:17" s="19" customFormat="1" ht="13.5" thickBot="1">
      <c r="A23" s="113" t="s">
        <v>36</v>
      </c>
      <c r="B23" s="27"/>
      <c r="C23" s="28">
        <f>SUM(C22:C22)</f>
        <v>45</v>
      </c>
      <c r="D23" s="27"/>
      <c r="E23" s="28"/>
      <c r="F23" s="50">
        <f>SUM(F22:F22)</f>
        <v>0</v>
      </c>
      <c r="G23" s="29"/>
      <c r="H23" s="30"/>
      <c r="I23" s="81">
        <f>F23/B50</f>
        <v>0</v>
      </c>
      <c r="J23" s="59" t="e">
        <f>F23/#REF!</f>
        <v>#REF!</v>
      </c>
    </row>
    <row r="24" spans="1:17" s="19" customFormat="1" ht="13">
      <c r="A24" s="36"/>
      <c r="B24" s="37"/>
      <c r="C24" s="38"/>
      <c r="D24" s="37"/>
      <c r="E24" s="38"/>
      <c r="F24" s="39"/>
      <c r="G24" s="40"/>
      <c r="H24" s="41"/>
    </row>
    <row r="25" spans="1:17" s="19" customFormat="1" ht="13.5" thickBot="1">
      <c r="A25" s="165" t="s">
        <v>37</v>
      </c>
      <c r="B25" s="165"/>
      <c r="C25" s="165"/>
      <c r="D25" s="165"/>
      <c r="E25" s="165"/>
      <c r="F25" s="165"/>
      <c r="G25" s="165"/>
      <c r="H25" s="165"/>
    </row>
    <row r="26" spans="1:17" s="19" customFormat="1" ht="13">
      <c r="A26" s="166" t="s">
        <v>38</v>
      </c>
      <c r="B26" s="168" t="s">
        <v>39</v>
      </c>
      <c r="C26" s="168" t="s">
        <v>22</v>
      </c>
      <c r="D26" s="170" t="s">
        <v>23</v>
      </c>
      <c r="E26" s="172" t="s">
        <v>24</v>
      </c>
      <c r="F26" s="174" t="s">
        <v>25</v>
      </c>
      <c r="G26" s="168" t="s">
        <v>26</v>
      </c>
      <c r="H26" s="181" t="s">
        <v>27</v>
      </c>
    </row>
    <row r="27" spans="1:17" s="19" customFormat="1" ht="13">
      <c r="A27" s="167"/>
      <c r="B27" s="169"/>
      <c r="C27" s="169"/>
      <c r="D27" s="171"/>
      <c r="E27" s="173"/>
      <c r="F27" s="175"/>
      <c r="G27" s="169"/>
      <c r="H27" s="182"/>
    </row>
    <row r="28" spans="1:17" s="19" customFormat="1" ht="13">
      <c r="A28" s="143" t="s">
        <v>82</v>
      </c>
      <c r="B28" s="144" t="s">
        <v>40</v>
      </c>
      <c r="C28" s="149">
        <v>12</v>
      </c>
      <c r="D28" s="144" t="s">
        <v>41</v>
      </c>
      <c r="E28" s="145">
        <v>850000</v>
      </c>
      <c r="F28" s="146">
        <v>10200000</v>
      </c>
      <c r="G28" s="147" t="s">
        <v>42</v>
      </c>
      <c r="H28" s="150" t="s">
        <v>43</v>
      </c>
      <c r="I28" s="151">
        <v>597</v>
      </c>
      <c r="J28" s="183"/>
      <c r="K28" s="183"/>
      <c r="L28" s="151"/>
    </row>
    <row r="29" spans="1:17" s="19" customFormat="1" ht="13.5" thickBot="1">
      <c r="A29" s="26" t="s">
        <v>36</v>
      </c>
      <c r="B29" s="27"/>
      <c r="C29" s="125">
        <f>SUM(C28:C28)</f>
        <v>12</v>
      </c>
      <c r="D29" s="27"/>
      <c r="E29" s="35"/>
      <c r="F29" s="52">
        <f>F28</f>
        <v>10200000</v>
      </c>
      <c r="G29" s="29"/>
      <c r="H29" s="43"/>
      <c r="I29" s="81">
        <f>F29/B50</f>
        <v>597.11977520196695</v>
      </c>
      <c r="J29" s="59" t="e">
        <f>F29/#REF!</f>
        <v>#REF!</v>
      </c>
    </row>
    <row r="30" spans="1:17" s="19" customFormat="1" ht="13">
      <c r="A30" s="36"/>
      <c r="B30" s="37"/>
      <c r="C30" s="38"/>
      <c r="D30" s="37"/>
      <c r="E30" s="38"/>
      <c r="F30" s="58"/>
      <c r="G30" s="40"/>
      <c r="H30" s="41"/>
      <c r="J30" s="25"/>
    </row>
    <row r="31" spans="1:17" s="19" customFormat="1" ht="13.5" thickBot="1">
      <c r="A31" s="165" t="s">
        <v>44</v>
      </c>
      <c r="B31" s="165"/>
      <c r="C31" s="165"/>
      <c r="D31" s="165"/>
      <c r="E31" s="165"/>
      <c r="F31" s="165"/>
      <c r="G31" s="165"/>
      <c r="H31" s="165"/>
    </row>
    <row r="32" spans="1:17" s="19" customFormat="1" ht="13">
      <c r="A32" s="166" t="s">
        <v>38</v>
      </c>
      <c r="B32" s="168" t="s">
        <v>39</v>
      </c>
      <c r="C32" s="168" t="s">
        <v>22</v>
      </c>
      <c r="D32" s="170" t="s">
        <v>23</v>
      </c>
      <c r="E32" s="172" t="s">
        <v>24</v>
      </c>
      <c r="F32" s="174" t="s">
        <v>25</v>
      </c>
      <c r="G32" s="168" t="s">
        <v>26</v>
      </c>
      <c r="H32" s="181" t="s">
        <v>27</v>
      </c>
    </row>
    <row r="33" spans="1:14" s="19" customFormat="1" ht="13">
      <c r="A33" s="167"/>
      <c r="B33" s="169"/>
      <c r="C33" s="169"/>
      <c r="D33" s="171"/>
      <c r="E33" s="173"/>
      <c r="F33" s="175"/>
      <c r="G33" s="169"/>
      <c r="H33" s="182"/>
    </row>
    <row r="34" spans="1:14" s="19" customFormat="1" ht="15.75" customHeight="1">
      <c r="A34" s="143" t="s">
        <v>82</v>
      </c>
      <c r="B34" s="144" t="s">
        <v>40</v>
      </c>
      <c r="C34" s="149">
        <v>12</v>
      </c>
      <c r="D34" s="144" t="s">
        <v>29</v>
      </c>
      <c r="E34" s="145">
        <v>430000</v>
      </c>
      <c r="F34" s="146">
        <v>5160000</v>
      </c>
      <c r="G34" s="147" t="s">
        <v>45</v>
      </c>
      <c r="H34" s="150" t="s">
        <v>43</v>
      </c>
      <c r="I34" s="151">
        <v>302</v>
      </c>
      <c r="J34" s="183"/>
      <c r="K34" s="183"/>
      <c r="L34" s="151"/>
      <c r="M34" s="102"/>
    </row>
    <row r="35" spans="1:14" s="19" customFormat="1" ht="13.5" thickBot="1">
      <c r="A35" s="26" t="s">
        <v>36</v>
      </c>
      <c r="B35" s="27"/>
      <c r="C35" s="125">
        <f>SUM(C34:C34)</f>
        <v>12</v>
      </c>
      <c r="D35" s="27"/>
      <c r="E35" s="35"/>
      <c r="F35" s="52">
        <f>SUM(F34:F34)</f>
        <v>5160000</v>
      </c>
      <c r="G35" s="29"/>
      <c r="H35" s="43"/>
      <c r="I35" s="81">
        <f>F35/B50</f>
        <v>302.07235686687744</v>
      </c>
      <c r="J35" s="59" t="e">
        <f>F35/#REF!</f>
        <v>#REF!</v>
      </c>
    </row>
    <row r="36" spans="1:14" s="19" customFormat="1" ht="13">
      <c r="A36" s="36"/>
      <c r="B36" s="37"/>
      <c r="C36" s="37"/>
      <c r="D36" s="37"/>
      <c r="E36" s="44"/>
      <c r="F36" s="45"/>
      <c r="G36" s="40"/>
      <c r="H36" s="41"/>
    </row>
    <row r="37" spans="1:14" s="19" customFormat="1" ht="13.5" thickBot="1">
      <c r="A37" s="176" t="s">
        <v>46</v>
      </c>
      <c r="B37" s="176"/>
      <c r="C37" s="176"/>
      <c r="D37" s="176"/>
      <c r="E37" s="176"/>
      <c r="F37" s="176"/>
      <c r="G37" s="176"/>
      <c r="H37" s="176"/>
    </row>
    <row r="38" spans="1:14" s="19" customFormat="1" ht="13">
      <c r="A38" s="16" t="s">
        <v>38</v>
      </c>
      <c r="B38" s="17" t="s">
        <v>39</v>
      </c>
      <c r="C38" s="17" t="s">
        <v>22</v>
      </c>
      <c r="D38" s="18" t="s">
        <v>23</v>
      </c>
      <c r="E38" s="18" t="s">
        <v>24</v>
      </c>
      <c r="F38" s="17" t="s">
        <v>25</v>
      </c>
      <c r="G38" s="17" t="s">
        <v>26</v>
      </c>
      <c r="H38" s="17" t="s">
        <v>27</v>
      </c>
    </row>
    <row r="39" spans="1:14" s="19" customFormat="1" ht="18" customHeight="1">
      <c r="A39" s="152" t="s">
        <v>47</v>
      </c>
      <c r="B39" s="153" t="s">
        <v>40</v>
      </c>
      <c r="C39" s="153">
        <v>2</v>
      </c>
      <c r="D39" s="153" t="s">
        <v>48</v>
      </c>
      <c r="E39" s="145">
        <v>4000000</v>
      </c>
      <c r="F39" s="146">
        <v>8000000</v>
      </c>
      <c r="G39" s="147" t="s">
        <v>42</v>
      </c>
      <c r="H39" s="150" t="s">
        <v>43</v>
      </c>
      <c r="I39" s="151">
        <v>468</v>
      </c>
      <c r="J39" s="183"/>
      <c r="K39" s="183"/>
      <c r="L39" s="151"/>
      <c r="M39" s="20"/>
    </row>
    <row r="40" spans="1:14" s="19" customFormat="1" ht="18" customHeight="1">
      <c r="A40" s="154" t="s">
        <v>49</v>
      </c>
      <c r="B40" s="144" t="s">
        <v>40</v>
      </c>
      <c r="C40" s="144">
        <v>4</v>
      </c>
      <c r="D40" s="153" t="s">
        <v>50</v>
      </c>
      <c r="E40" s="155">
        <v>400000</v>
      </c>
      <c r="F40" s="146">
        <v>1600000</v>
      </c>
      <c r="G40" s="147" t="s">
        <v>42</v>
      </c>
      <c r="H40" s="150" t="s">
        <v>43</v>
      </c>
      <c r="I40" s="151">
        <v>94</v>
      </c>
      <c r="J40" s="183"/>
      <c r="K40" s="183"/>
      <c r="L40" s="151"/>
      <c r="M40" s="20"/>
    </row>
    <row r="41" spans="1:14" s="19" customFormat="1" ht="20.65" customHeight="1">
      <c r="A41" s="154" t="s">
        <v>83</v>
      </c>
      <c r="B41" s="144" t="s">
        <v>40</v>
      </c>
      <c r="C41" s="144">
        <v>12</v>
      </c>
      <c r="D41" s="153" t="s">
        <v>84</v>
      </c>
      <c r="E41" s="145">
        <v>600000</v>
      </c>
      <c r="F41" s="146">
        <v>7200000</v>
      </c>
      <c r="G41" s="147" t="s">
        <v>42</v>
      </c>
      <c r="H41" s="150" t="s">
        <v>43</v>
      </c>
      <c r="I41" s="151">
        <v>421</v>
      </c>
      <c r="J41" s="183"/>
      <c r="K41" s="183"/>
      <c r="L41" s="151"/>
    </row>
    <row r="42" spans="1:14" s="19" customFormat="1" ht="13.5" thickBot="1">
      <c r="A42" s="26" t="s">
        <v>36</v>
      </c>
      <c r="B42" s="27"/>
      <c r="C42" s="35"/>
      <c r="D42" s="27"/>
      <c r="E42" s="91"/>
      <c r="F42" s="52">
        <f>SUM(F39:F41)</f>
        <v>16800000</v>
      </c>
      <c r="G42" s="29"/>
      <c r="H42" s="30"/>
      <c r="I42" s="81">
        <f>F42/B50</f>
        <v>983.49139445029857</v>
      </c>
      <c r="J42" s="59" t="e">
        <f>F42/#REF!</f>
        <v>#REF!</v>
      </c>
    </row>
    <row r="43" spans="1:14" s="19" customFormat="1" ht="13">
      <c r="A43" s="36"/>
      <c r="B43" s="37"/>
      <c r="C43" s="38"/>
      <c r="D43" s="37"/>
      <c r="E43" s="92"/>
      <c r="F43" s="58"/>
      <c r="G43" s="40"/>
      <c r="H43" s="41"/>
      <c r="I43" s="93"/>
      <c r="J43" s="59"/>
    </row>
    <row r="44" spans="1:14" s="19" customFormat="1" ht="13">
      <c r="A44" s="177" t="s">
        <v>51</v>
      </c>
      <c r="B44" s="177"/>
      <c r="C44" s="177"/>
      <c r="D44" s="177"/>
      <c r="E44" s="177"/>
      <c r="F44" s="177"/>
      <c r="G44" s="177"/>
      <c r="H44" s="177"/>
    </row>
    <row r="45" spans="1:14" s="19" customFormat="1" ht="13.5" thickBot="1">
      <c r="A45" s="178" t="s">
        <v>52</v>
      </c>
      <c r="B45" s="178"/>
      <c r="C45" s="178"/>
      <c r="D45" s="178"/>
      <c r="E45" s="178"/>
      <c r="F45" s="178"/>
      <c r="G45" s="178"/>
      <c r="H45" s="178"/>
    </row>
    <row r="46" spans="1:14" s="19" customFormat="1" ht="13">
      <c r="A46" s="46" t="s">
        <v>53</v>
      </c>
      <c r="B46" s="17" t="s">
        <v>39</v>
      </c>
      <c r="C46" s="17" t="s">
        <v>22</v>
      </c>
      <c r="D46" s="18" t="s">
        <v>23</v>
      </c>
      <c r="E46" s="18" t="s">
        <v>24</v>
      </c>
      <c r="F46" s="17" t="s">
        <v>25</v>
      </c>
      <c r="G46" s="17" t="s">
        <v>26</v>
      </c>
      <c r="H46" s="18" t="s">
        <v>27</v>
      </c>
    </row>
    <row r="47" spans="1:14" s="19" customFormat="1" ht="13">
      <c r="A47" s="156" t="s">
        <v>59</v>
      </c>
      <c r="B47" s="157" t="s">
        <v>40</v>
      </c>
      <c r="C47" s="144">
        <v>2</v>
      </c>
      <c r="D47" s="144" t="s">
        <v>85</v>
      </c>
      <c r="E47" s="158">
        <v>2000000</v>
      </c>
      <c r="F47" s="146">
        <f>C47*E47</f>
        <v>4000000</v>
      </c>
      <c r="G47" s="147" t="s">
        <v>42</v>
      </c>
      <c r="H47" s="148"/>
      <c r="I47" s="151" t="s">
        <v>86</v>
      </c>
      <c r="J47" s="183"/>
      <c r="K47" s="183"/>
      <c r="L47" s="151"/>
      <c r="M47" s="151"/>
    </row>
    <row r="48" spans="1:14" s="19" customFormat="1" ht="18" customHeight="1" thickBot="1">
      <c r="A48" s="26" t="s">
        <v>36</v>
      </c>
      <c r="B48" s="179"/>
      <c r="C48" s="180"/>
      <c r="D48" s="29"/>
      <c r="E48" s="48"/>
      <c r="F48" s="52">
        <f>F47</f>
        <v>4000000</v>
      </c>
      <c r="G48" s="29"/>
      <c r="H48" s="30"/>
      <c r="I48" s="82">
        <f>F48/B50</f>
        <v>234.16461772626155</v>
      </c>
      <c r="J48" s="59" t="e">
        <f>F48/#REF!</f>
        <v>#REF!</v>
      </c>
      <c r="N48" s="104"/>
    </row>
    <row r="49" spans="1:9">
      <c r="C49" s="7"/>
      <c r="D49" s="7"/>
      <c r="E49" s="10"/>
      <c r="F49" s="11"/>
      <c r="G49" s="7"/>
      <c r="H49" s="7"/>
    </row>
    <row r="50" spans="1:9" ht="16" thickBot="1">
      <c r="A50" s="101" t="s">
        <v>62</v>
      </c>
      <c r="B50" s="9">
        <v>17082</v>
      </c>
      <c r="C50" s="7"/>
      <c r="D50" s="7"/>
      <c r="E50" s="10"/>
      <c r="F50" s="11"/>
      <c r="G50" s="7"/>
      <c r="H50" s="7"/>
    </row>
    <row r="51" spans="1:9">
      <c r="A51" s="12" t="s">
        <v>63</v>
      </c>
      <c r="B51" s="13"/>
      <c r="C51" s="14"/>
      <c r="D51" s="15"/>
      <c r="E51" s="57">
        <f>F23++F35+F48+F29+F42</f>
        <v>36160000</v>
      </c>
      <c r="F51" s="11"/>
      <c r="G51" s="7"/>
      <c r="H51" s="7"/>
      <c r="I51" s="61">
        <f>I23+I29+I48+I35+I42</f>
        <v>2116.8481442454045</v>
      </c>
    </row>
    <row r="52" spans="1:9">
      <c r="A52" t="s">
        <v>64</v>
      </c>
      <c r="F52" s="77"/>
    </row>
    <row r="53" spans="1:9">
      <c r="F53" s="78"/>
    </row>
    <row r="54" spans="1:9">
      <c r="A54" s="8"/>
    </row>
    <row r="55" spans="1:9" s="7" customFormat="1">
      <c r="A55" s="64" t="s">
        <v>65</v>
      </c>
      <c r="B55" s="65"/>
      <c r="C55" s="66"/>
      <c r="D55" s="66"/>
      <c r="E55" s="66"/>
      <c r="F55" s="80"/>
      <c r="G55" s="67"/>
      <c r="H55" s="68"/>
    </row>
    <row r="56" spans="1:9" s="7" customFormat="1">
      <c r="A56" s="69" t="s">
        <v>66</v>
      </c>
      <c r="C56" s="66"/>
      <c r="D56" s="66"/>
      <c r="E56" s="66"/>
      <c r="F56" s="83"/>
      <c r="G56" s="66"/>
      <c r="H56" s="66"/>
    </row>
    <row r="57" spans="1:9" s="7" customFormat="1">
      <c r="A57" s="69" t="s">
        <v>67</v>
      </c>
      <c r="C57" s="66"/>
      <c r="D57" s="66"/>
      <c r="E57" s="66"/>
      <c r="F57" s="76"/>
      <c r="G57" s="66"/>
      <c r="H57" s="66"/>
    </row>
    <row r="58" spans="1:9" s="7" customFormat="1">
      <c r="A58" s="69" t="s">
        <v>68</v>
      </c>
      <c r="C58" s="66"/>
      <c r="D58" s="66"/>
      <c r="E58" s="66"/>
      <c r="F58" s="83"/>
      <c r="G58" s="66"/>
      <c r="H58" s="66"/>
    </row>
    <row r="59" spans="1:9" s="7" customFormat="1">
      <c r="A59" s="66" t="s">
        <v>69</v>
      </c>
      <c r="C59" s="66"/>
      <c r="D59" s="66"/>
      <c r="E59" s="66"/>
      <c r="F59" s="66"/>
      <c r="G59" s="66"/>
      <c r="H59" s="66"/>
    </row>
    <row r="60" spans="1:9" s="7" customFormat="1">
      <c r="A60" s="70" t="s">
        <v>70</v>
      </c>
      <c r="C60" s="66"/>
      <c r="D60" s="66"/>
      <c r="E60" s="66"/>
      <c r="F60" s="66"/>
      <c r="G60" s="66"/>
      <c r="H60" s="66"/>
    </row>
    <row r="61" spans="1:9" s="7" customFormat="1">
      <c r="A61" s="66"/>
      <c r="B61" s="71"/>
      <c r="C61" s="66"/>
      <c r="D61" s="66"/>
      <c r="E61" s="66"/>
      <c r="F61" s="66"/>
      <c r="G61" s="66"/>
      <c r="H61" s="66"/>
    </row>
    <row r="62" spans="1:9" s="7" customFormat="1">
      <c r="A62" s="72" t="s">
        <v>71</v>
      </c>
      <c r="B62" s="66"/>
      <c r="C62" s="72" t="s">
        <v>113</v>
      </c>
      <c r="D62" s="66"/>
      <c r="E62" s="66"/>
      <c r="F62" s="66"/>
      <c r="H62" s="66"/>
    </row>
    <row r="63" spans="1:9" s="7" customFormat="1">
      <c r="A63" s="72"/>
      <c r="B63" s="73"/>
      <c r="C63"/>
      <c r="D63" s="73"/>
      <c r="E63" s="73"/>
      <c r="F63" s="66"/>
      <c r="H63" s="66"/>
    </row>
    <row r="64" spans="1:9" s="7" customFormat="1">
      <c r="A64" s="72" t="s">
        <v>73</v>
      </c>
      <c r="B64" s="66"/>
      <c r="C64" s="72" t="s">
        <v>112</v>
      </c>
      <c r="D64" s="66"/>
      <c r="E64" s="66"/>
      <c r="F64" s="66"/>
      <c r="H64" s="66"/>
    </row>
    <row r="65" spans="1:9" s="7" customFormat="1">
      <c r="A65" s="72"/>
      <c r="B65" s="66"/>
      <c r="C65"/>
      <c r="D65" s="66"/>
      <c r="E65" s="66"/>
      <c r="F65" s="66"/>
      <c r="H65" s="66"/>
    </row>
    <row r="66" spans="1:9" s="7" customFormat="1">
      <c r="A66" s="72" t="s">
        <v>75</v>
      </c>
      <c r="B66" s="66"/>
      <c r="C66" s="72" t="s">
        <v>76</v>
      </c>
      <c r="D66" s="66"/>
      <c r="E66" s="66"/>
      <c r="F66" s="66"/>
      <c r="H66" s="66"/>
    </row>
    <row r="67" spans="1:9" s="7" customFormat="1">
      <c r="B67" s="66"/>
      <c r="C67" s="74"/>
      <c r="D67" s="66"/>
      <c r="E67" s="66"/>
      <c r="F67" s="66"/>
      <c r="G67" s="66"/>
      <c r="H67" s="66"/>
      <c r="I67" s="66"/>
    </row>
    <row r="68" spans="1:9" s="7" customFormat="1">
      <c r="F68" s="11"/>
    </row>
  </sheetData>
  <mergeCells count="37">
    <mergeCell ref="A19:H19"/>
    <mergeCell ref="A20:H20"/>
    <mergeCell ref="A2:F2"/>
    <mergeCell ref="D15:F15"/>
    <mergeCell ref="D4:F4"/>
    <mergeCell ref="D6:F6"/>
    <mergeCell ref="D7:F7"/>
    <mergeCell ref="D9:F9"/>
    <mergeCell ref="J47:K47"/>
    <mergeCell ref="B48:C48"/>
    <mergeCell ref="H32:H33"/>
    <mergeCell ref="J34:K34"/>
    <mergeCell ref="A37:H37"/>
    <mergeCell ref="J39:K39"/>
    <mergeCell ref="J40:K40"/>
    <mergeCell ref="A32:A33"/>
    <mergeCell ref="B32:B33"/>
    <mergeCell ref="C32:C33"/>
    <mergeCell ref="D32:D33"/>
    <mergeCell ref="E32:E33"/>
    <mergeCell ref="F32:F33"/>
    <mergeCell ref="G32:G33"/>
    <mergeCell ref="J22:K22"/>
    <mergeCell ref="J28:K28"/>
    <mergeCell ref="J41:K41"/>
    <mergeCell ref="A44:H44"/>
    <mergeCell ref="A45:H45"/>
    <mergeCell ref="A25:H25"/>
    <mergeCell ref="A26:A27"/>
    <mergeCell ref="B26:B27"/>
    <mergeCell ref="C26:C27"/>
    <mergeCell ref="D26:D27"/>
    <mergeCell ref="E26:E27"/>
    <mergeCell ref="F26:F27"/>
    <mergeCell ref="G26:G27"/>
    <mergeCell ref="H26:H27"/>
    <mergeCell ref="A31:H31"/>
  </mergeCells>
  <phoneticPr fontId="4" type="noConversion"/>
  <dataValidations count="4">
    <dataValidation errorStyle="information" allowBlank="1" showInputMessage="1" showErrorMessage="1" errorTitle="Andere?" error="Bitte einfach eintragen." sqref="G24 G42:G43" xr:uid="{ED105C2B-9418-4BD0-883E-98E8B5D285BA}"/>
    <dataValidation errorStyle="information" allowBlank="1" showInputMessage="1" showErrorMessage="1" errorTitle="andere" error="Bitte nur nach Rücksprache mit Ihrem Vertragskaufmann einen andere Kostenart eintragen." sqref="B48 E48" xr:uid="{B5790978-660E-40DE-97FA-C8E20FAC6EBA}"/>
    <dataValidation errorStyle="information" allowBlank="1" showInputMessage="1" showErrorMessage="1" errorTitle="Andere?" error="Das Auswahlmenü soll nur eine Arbeitserleichterung für Sie darstellen. Sollte eine andere Person benötigt werden, können Sie diese einfach eintragen." sqref="A48" xr:uid="{744A03E0-CF11-45F1-A2DD-2D0AFC258A77}"/>
    <dataValidation type="list" errorStyle="information" allowBlank="1" showInputMessage="1" showErrorMessage="1" errorTitle="Andere?" error="Bitte einfach eintragen." sqref="G48" xr:uid="{DA474F80-F703-43CE-AC56-7BBD40B4E795}">
      <formula1>$N$4:$N$5</formula1>
    </dataValidation>
  </dataValidations>
  <hyperlinks>
    <hyperlink ref="A50" r:id="rId1" display="Euro rate the Infor Euro for Sept 2023 as of 03.09.2023 " xr:uid="{951ABF61-3CB6-4825-B18B-F62EEAC196C0}"/>
  </hyperlinks>
  <pageMargins left="0.74803149606299213" right="0.74803149606299213" top="0.98425196850393704" bottom="0.98425196850393704" header="0.51181102362204722" footer="0.51181102362204722"/>
  <pageSetup paperSize="9" scale="40" orientation="landscape" horizontalDpi="4294967292" verticalDpi="4294967292" r:id="rId2"/>
  <headerFooter>
    <oddHeader>&amp;R&amp;G</oddHeader>
  </headerFooter>
  <drawing r:id="rId3"/>
  <legacyDrawing r:id="rId4"/>
  <legacyDrawingHF r:id="rId5"/>
  <extLst>
    <ext xmlns:mx="http://schemas.microsoft.com/office/mac/excel/2008/main" uri="{64002731-A6B0-56B0-2670-7721B7C09600}">
      <mx:PLV Mode="1" OnePage="0" WScale="95"/>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86675-CC3C-4438-9955-5091765AE0E2}">
  <dimension ref="A2:Y25"/>
  <sheetViews>
    <sheetView topLeftCell="A4" workbookViewId="0">
      <selection activeCell="K26" sqref="K26"/>
    </sheetView>
  </sheetViews>
  <sheetFormatPr defaultRowHeight="15.5"/>
  <cols>
    <col min="1" max="1" width="24.08203125" style="114" customWidth="1"/>
    <col min="8" max="9" width="11.25" customWidth="1"/>
    <col min="19" max="19" width="19.83203125" customWidth="1"/>
    <col min="20" max="20" width="12.08203125" customWidth="1"/>
  </cols>
  <sheetData>
    <row r="2" spans="1:25">
      <c r="A2" s="117" t="s">
        <v>87</v>
      </c>
      <c r="B2" s="187" t="s">
        <v>88</v>
      </c>
      <c r="C2" s="187"/>
      <c r="D2" s="187"/>
      <c r="E2" s="187"/>
      <c r="F2" s="187"/>
      <c r="G2" s="187"/>
      <c r="H2" s="187"/>
      <c r="I2" s="187"/>
      <c r="J2" s="187"/>
      <c r="K2" s="187"/>
      <c r="L2" s="187"/>
      <c r="M2" s="187"/>
      <c r="N2" s="187"/>
      <c r="O2" s="187"/>
      <c r="P2" s="187"/>
      <c r="Q2" s="187"/>
    </row>
    <row r="3" spans="1:25">
      <c r="A3" s="186" t="s">
        <v>89</v>
      </c>
      <c r="B3" s="185" t="s">
        <v>90</v>
      </c>
      <c r="C3" s="185"/>
      <c r="D3" s="185"/>
      <c r="E3" s="185"/>
      <c r="F3" s="185"/>
      <c r="G3" s="185"/>
      <c r="H3" s="185"/>
      <c r="I3" s="114"/>
      <c r="J3" s="185" t="s">
        <v>91</v>
      </c>
      <c r="K3" s="185"/>
      <c r="L3" s="185"/>
      <c r="M3" s="185"/>
      <c r="N3" s="185"/>
      <c r="O3" s="185"/>
      <c r="P3" s="185"/>
      <c r="S3" s="184" t="s">
        <v>92</v>
      </c>
      <c r="T3" s="188" t="s">
        <v>87</v>
      </c>
      <c r="U3" s="185" t="s">
        <v>93</v>
      </c>
      <c r="V3" s="185"/>
      <c r="W3" s="185"/>
    </row>
    <row r="4" spans="1:25" ht="46.5">
      <c r="A4" s="186"/>
      <c r="B4" s="121" t="s">
        <v>94</v>
      </c>
      <c r="C4" s="121" t="s">
        <v>95</v>
      </c>
      <c r="D4" s="121" t="s">
        <v>33</v>
      </c>
      <c r="E4" s="121" t="s">
        <v>34</v>
      </c>
      <c r="F4" s="122" t="s">
        <v>96</v>
      </c>
      <c r="G4" s="122" t="s">
        <v>97</v>
      </c>
      <c r="H4" s="122" t="s">
        <v>98</v>
      </c>
      <c r="I4" s="122" t="s">
        <v>99</v>
      </c>
      <c r="J4" s="131" t="s">
        <v>94</v>
      </c>
      <c r="K4" s="131" t="s">
        <v>95</v>
      </c>
      <c r="L4" s="131" t="s">
        <v>33</v>
      </c>
      <c r="M4" s="131" t="s">
        <v>34</v>
      </c>
      <c r="N4" s="132" t="s">
        <v>96</v>
      </c>
      <c r="O4" s="132" t="s">
        <v>97</v>
      </c>
      <c r="P4" s="132" t="s">
        <v>98</v>
      </c>
      <c r="Q4" s="132" t="s">
        <v>99</v>
      </c>
      <c r="R4" s="123"/>
      <c r="S4" s="184"/>
      <c r="T4" s="188"/>
      <c r="U4" s="123" t="s">
        <v>100</v>
      </c>
      <c r="V4" s="123" t="s">
        <v>101</v>
      </c>
      <c r="W4" s="123" t="s">
        <v>102</v>
      </c>
      <c r="X4" s="123"/>
      <c r="Y4" s="123"/>
    </row>
    <row r="5" spans="1:25">
      <c r="A5" s="114">
        <v>1</v>
      </c>
      <c r="B5" s="114">
        <v>10</v>
      </c>
      <c r="C5" s="114">
        <v>13</v>
      </c>
      <c r="D5" s="114">
        <v>13</v>
      </c>
      <c r="E5" s="114">
        <v>1</v>
      </c>
      <c r="F5" s="114">
        <v>0</v>
      </c>
      <c r="G5" s="114">
        <v>0</v>
      </c>
      <c r="H5" s="114">
        <f>2*5*30</f>
        <v>300</v>
      </c>
      <c r="I5" s="184">
        <v>10</v>
      </c>
      <c r="J5" s="188">
        <v>6</v>
      </c>
      <c r="K5" s="188">
        <v>10</v>
      </c>
      <c r="L5" s="188">
        <v>10</v>
      </c>
      <c r="M5" s="189">
        <v>0</v>
      </c>
      <c r="N5" s="126">
        <v>0</v>
      </c>
      <c r="O5" s="126">
        <v>0</v>
      </c>
      <c r="P5">
        <f>2*5*6</f>
        <v>60</v>
      </c>
      <c r="Q5" s="188">
        <v>0</v>
      </c>
      <c r="S5" t="s">
        <v>90</v>
      </c>
      <c r="T5">
        <f>SUM(B15:I15)</f>
        <v>444</v>
      </c>
      <c r="U5">
        <f>SUM(B16:I16)-U6-U7</f>
        <v>104</v>
      </c>
      <c r="V5">
        <f>SUM(B19:I19)</f>
        <v>180</v>
      </c>
      <c r="W5">
        <f>U5+V5</f>
        <v>284</v>
      </c>
    </row>
    <row r="6" spans="1:25">
      <c r="A6" s="114">
        <v>2</v>
      </c>
      <c r="B6" s="114">
        <v>0</v>
      </c>
      <c r="C6" s="114">
        <v>8</v>
      </c>
      <c r="D6" s="114">
        <v>8</v>
      </c>
      <c r="E6" s="114">
        <v>2</v>
      </c>
      <c r="F6" s="114">
        <v>0</v>
      </c>
      <c r="G6" s="114">
        <v>0</v>
      </c>
      <c r="H6" s="116">
        <v>0</v>
      </c>
      <c r="I6" s="184"/>
      <c r="J6" s="188"/>
      <c r="K6" s="188"/>
      <c r="L6" s="188"/>
      <c r="M6" s="189"/>
      <c r="N6" s="126">
        <v>0</v>
      </c>
      <c r="O6" s="126">
        <v>0</v>
      </c>
      <c r="P6" s="124">
        <v>0</v>
      </c>
      <c r="Q6" s="188"/>
      <c r="S6" s="129" t="s">
        <v>103</v>
      </c>
      <c r="T6">
        <v>0</v>
      </c>
      <c r="U6">
        <f>F16</f>
        <v>42</v>
      </c>
    </row>
    <row r="7" spans="1:25">
      <c r="A7" s="114">
        <v>3</v>
      </c>
      <c r="B7" s="114">
        <v>5</v>
      </c>
      <c r="C7" s="114">
        <v>12</v>
      </c>
      <c r="D7" s="114">
        <v>12</v>
      </c>
      <c r="E7" s="114">
        <v>2</v>
      </c>
      <c r="F7" s="114">
        <v>0</v>
      </c>
      <c r="G7" s="114">
        <v>0</v>
      </c>
      <c r="H7" s="116">
        <v>0</v>
      </c>
      <c r="I7" s="184"/>
      <c r="J7" s="188">
        <v>6</v>
      </c>
      <c r="K7" s="188">
        <v>12</v>
      </c>
      <c r="L7" s="188">
        <v>12</v>
      </c>
      <c r="M7" s="124">
        <v>0</v>
      </c>
      <c r="N7" s="126">
        <v>0</v>
      </c>
      <c r="O7" s="126">
        <v>0</v>
      </c>
      <c r="P7" s="124">
        <v>0</v>
      </c>
      <c r="Q7" s="188"/>
      <c r="S7" s="129" t="s">
        <v>104</v>
      </c>
      <c r="T7">
        <v>0</v>
      </c>
      <c r="U7">
        <f>G16</f>
        <v>42</v>
      </c>
    </row>
    <row r="8" spans="1:25">
      <c r="A8" s="114">
        <v>4</v>
      </c>
      <c r="B8" s="114">
        <v>5</v>
      </c>
      <c r="C8" s="114">
        <v>12</v>
      </c>
      <c r="D8" s="114">
        <v>12</v>
      </c>
      <c r="E8" s="114">
        <v>2</v>
      </c>
      <c r="F8" s="114">
        <v>0</v>
      </c>
      <c r="G8" s="114">
        <v>0</v>
      </c>
      <c r="H8" s="116">
        <v>0</v>
      </c>
      <c r="I8" s="184"/>
      <c r="J8" s="188"/>
      <c r="K8" s="188"/>
      <c r="L8" s="188"/>
      <c r="M8" s="138">
        <v>0</v>
      </c>
      <c r="N8" s="126">
        <v>0</v>
      </c>
      <c r="O8" s="126">
        <v>0</v>
      </c>
      <c r="P8" s="124">
        <v>0</v>
      </c>
      <c r="Q8" s="188"/>
      <c r="S8" t="s">
        <v>105</v>
      </c>
      <c r="T8">
        <f>SUM(J15:Q15)</f>
        <v>116</v>
      </c>
      <c r="U8">
        <f>SUM(J16:Q16)</f>
        <v>62</v>
      </c>
      <c r="V8">
        <f>SUM(J19:Q19)</f>
        <v>105</v>
      </c>
      <c r="W8">
        <f>U8+V8</f>
        <v>167</v>
      </c>
    </row>
    <row r="9" spans="1:25">
      <c r="A9" s="114" t="s">
        <v>106</v>
      </c>
      <c r="B9" s="114">
        <v>2</v>
      </c>
      <c r="C9" s="114">
        <v>5</v>
      </c>
      <c r="D9" s="114">
        <v>5</v>
      </c>
      <c r="E9" s="114">
        <v>5</v>
      </c>
      <c r="F9" s="114">
        <v>0</v>
      </c>
      <c r="G9" s="114">
        <v>0</v>
      </c>
      <c r="H9" s="116">
        <v>0</v>
      </c>
      <c r="I9" s="184"/>
      <c r="J9" s="114">
        <v>0</v>
      </c>
      <c r="K9" s="114">
        <v>0</v>
      </c>
      <c r="L9" s="114">
        <v>0</v>
      </c>
      <c r="M9" s="114">
        <v>0</v>
      </c>
      <c r="N9" s="126">
        <v>0</v>
      </c>
      <c r="O9" s="126">
        <v>0</v>
      </c>
      <c r="P9" s="124">
        <v>0</v>
      </c>
      <c r="Q9" s="188"/>
    </row>
    <row r="10" spans="1:25">
      <c r="A10" s="114" t="s">
        <v>107</v>
      </c>
      <c r="B10" s="114">
        <v>2</v>
      </c>
      <c r="C10" s="114">
        <v>0</v>
      </c>
      <c r="D10" s="114">
        <v>0</v>
      </c>
      <c r="E10" s="114">
        <v>18</v>
      </c>
      <c r="F10" s="114">
        <v>0</v>
      </c>
      <c r="G10" s="114">
        <v>0</v>
      </c>
      <c r="H10" s="116"/>
      <c r="I10" s="184">
        <v>10</v>
      </c>
      <c r="J10" s="114"/>
      <c r="K10" s="114"/>
      <c r="L10" s="114"/>
      <c r="M10" s="114">
        <v>12</v>
      </c>
      <c r="N10" s="126"/>
      <c r="O10" s="126"/>
      <c r="P10" s="124"/>
      <c r="Q10" s="188">
        <v>0</v>
      </c>
    </row>
    <row r="11" spans="1:25">
      <c r="A11" s="114">
        <v>6</v>
      </c>
      <c r="B11" s="114">
        <v>5</v>
      </c>
      <c r="C11" s="114">
        <v>12</v>
      </c>
      <c r="D11" s="114">
        <v>12</v>
      </c>
      <c r="E11" s="114">
        <v>30</v>
      </c>
      <c r="F11" s="114">
        <f>2*3*7</f>
        <v>42</v>
      </c>
      <c r="G11" s="114">
        <f>2*3*7</f>
        <v>42</v>
      </c>
      <c r="H11" s="116">
        <v>0</v>
      </c>
      <c r="I11" s="184"/>
      <c r="J11" s="188">
        <v>6</v>
      </c>
      <c r="K11" s="188">
        <v>12</v>
      </c>
      <c r="L11" s="188">
        <v>12</v>
      </c>
      <c r="M11">
        <v>20</v>
      </c>
      <c r="N11" s="126">
        <v>0</v>
      </c>
      <c r="O11" s="126">
        <v>0</v>
      </c>
      <c r="P11" s="124">
        <v>0</v>
      </c>
      <c r="Q11" s="188"/>
    </row>
    <row r="12" spans="1:25">
      <c r="A12" s="114">
        <v>7</v>
      </c>
      <c r="B12" s="114">
        <v>5</v>
      </c>
      <c r="C12" s="114">
        <v>5</v>
      </c>
      <c r="D12" s="114">
        <v>5</v>
      </c>
      <c r="E12" s="114">
        <v>0</v>
      </c>
      <c r="F12" s="114">
        <v>0</v>
      </c>
      <c r="G12" s="114">
        <v>0</v>
      </c>
      <c r="H12" s="116">
        <v>0</v>
      </c>
      <c r="I12" s="184"/>
      <c r="J12" s="188"/>
      <c r="K12" s="188"/>
      <c r="L12" s="188"/>
      <c r="M12">
        <v>0</v>
      </c>
      <c r="N12" s="126">
        <v>0</v>
      </c>
      <c r="O12" s="126">
        <v>0</v>
      </c>
      <c r="P12" s="124">
        <v>0</v>
      </c>
      <c r="Q12" s="188"/>
    </row>
    <row r="13" spans="1:25">
      <c r="A13" s="115" t="s">
        <v>102</v>
      </c>
      <c r="B13" s="115">
        <f t="shared" ref="B13:I13" si="0">SUM(B5:B12)</f>
        <v>34</v>
      </c>
      <c r="C13" s="115">
        <f t="shared" si="0"/>
        <v>67</v>
      </c>
      <c r="D13" s="115">
        <f t="shared" si="0"/>
        <v>67</v>
      </c>
      <c r="E13" s="115">
        <f t="shared" si="0"/>
        <v>60</v>
      </c>
      <c r="F13" s="115">
        <f t="shared" si="0"/>
        <v>42</v>
      </c>
      <c r="G13" s="115">
        <f t="shared" si="0"/>
        <v>42</v>
      </c>
      <c r="H13" s="115">
        <f t="shared" si="0"/>
        <v>300</v>
      </c>
      <c r="I13" s="115">
        <f t="shared" si="0"/>
        <v>20</v>
      </c>
    </row>
    <row r="15" spans="1:25">
      <c r="A15" s="114" t="s">
        <v>87</v>
      </c>
      <c r="B15">
        <f>SUM(B5:B9)</f>
        <v>22</v>
      </c>
      <c r="C15">
        <f t="shared" ref="C15:H15" si="1">SUM(C5:C9)</f>
        <v>50</v>
      </c>
      <c r="D15">
        <f t="shared" si="1"/>
        <v>50</v>
      </c>
      <c r="E15">
        <f t="shared" si="1"/>
        <v>12</v>
      </c>
      <c r="F15">
        <f t="shared" si="1"/>
        <v>0</v>
      </c>
      <c r="G15">
        <f t="shared" si="1"/>
        <v>0</v>
      </c>
      <c r="H15">
        <f t="shared" si="1"/>
        <v>300</v>
      </c>
      <c r="I15">
        <f>SUM(I5:I9)</f>
        <v>10</v>
      </c>
      <c r="J15">
        <f>SUM(J5:J9)</f>
        <v>12</v>
      </c>
      <c r="K15">
        <f t="shared" ref="K15:P15" si="2">SUM(K5:K9)</f>
        <v>22</v>
      </c>
      <c r="L15">
        <f t="shared" si="2"/>
        <v>22</v>
      </c>
      <c r="M15">
        <f t="shared" si="2"/>
        <v>0</v>
      </c>
      <c r="N15">
        <f t="shared" si="2"/>
        <v>0</v>
      </c>
      <c r="O15">
        <f t="shared" si="2"/>
        <v>0</v>
      </c>
      <c r="P15">
        <f t="shared" si="2"/>
        <v>60</v>
      </c>
      <c r="Q15">
        <f>SUM(Q5:Q10)</f>
        <v>0</v>
      </c>
    </row>
    <row r="16" spans="1:25">
      <c r="A16" s="114" t="s">
        <v>108</v>
      </c>
      <c r="B16">
        <f>SUM(B10:B12)</f>
        <v>12</v>
      </c>
      <c r="C16">
        <f t="shared" ref="C16:H16" si="3">SUM(C10:C12)</f>
        <v>17</v>
      </c>
      <c r="D16">
        <f t="shared" si="3"/>
        <v>17</v>
      </c>
      <c r="E16">
        <f t="shared" si="3"/>
        <v>48</v>
      </c>
      <c r="F16">
        <f t="shared" si="3"/>
        <v>42</v>
      </c>
      <c r="G16">
        <f t="shared" si="3"/>
        <v>42</v>
      </c>
      <c r="H16">
        <f t="shared" si="3"/>
        <v>0</v>
      </c>
      <c r="I16">
        <f>SUM(I10:I12)</f>
        <v>10</v>
      </c>
      <c r="J16">
        <f>SUM(J10:J12)</f>
        <v>6</v>
      </c>
      <c r="K16">
        <f t="shared" ref="K16:P16" si="4">SUM(K10:K12)</f>
        <v>12</v>
      </c>
      <c r="L16">
        <f t="shared" si="4"/>
        <v>12</v>
      </c>
      <c r="M16">
        <f t="shared" si="4"/>
        <v>32</v>
      </c>
      <c r="N16">
        <f t="shared" si="4"/>
        <v>0</v>
      </c>
      <c r="O16">
        <f t="shared" si="4"/>
        <v>0</v>
      </c>
      <c r="P16">
        <f t="shared" si="4"/>
        <v>0</v>
      </c>
      <c r="Q16">
        <f>SUM(Q10:Q12)</f>
        <v>0</v>
      </c>
    </row>
    <row r="17" spans="1:17">
      <c r="A17" s="114" t="s">
        <v>109</v>
      </c>
      <c r="B17">
        <f>SUM(B15:B16)</f>
        <v>34</v>
      </c>
      <c r="C17">
        <f t="shared" ref="C17:Q17" si="5">SUM(C15:C16)</f>
        <v>67</v>
      </c>
      <c r="D17">
        <f t="shared" si="5"/>
        <v>67</v>
      </c>
      <c r="E17">
        <f t="shared" si="5"/>
        <v>60</v>
      </c>
      <c r="F17">
        <f t="shared" ref="F17" si="6">SUM(F15:F16)</f>
        <v>42</v>
      </c>
      <c r="G17">
        <f t="shared" ref="G17" si="7">SUM(G15:G16)</f>
        <v>42</v>
      </c>
      <c r="H17">
        <f t="shared" si="5"/>
        <v>300</v>
      </c>
      <c r="I17">
        <f t="shared" si="5"/>
        <v>20</v>
      </c>
      <c r="J17">
        <f t="shared" si="5"/>
        <v>18</v>
      </c>
      <c r="K17">
        <f t="shared" si="5"/>
        <v>34</v>
      </c>
      <c r="L17">
        <f t="shared" si="5"/>
        <v>34</v>
      </c>
      <c r="M17">
        <f t="shared" si="5"/>
        <v>32</v>
      </c>
      <c r="N17">
        <f t="shared" si="5"/>
        <v>0</v>
      </c>
      <c r="O17">
        <f t="shared" si="5"/>
        <v>0</v>
      </c>
      <c r="P17">
        <f t="shared" si="5"/>
        <v>60</v>
      </c>
      <c r="Q17">
        <f t="shared" si="5"/>
        <v>0</v>
      </c>
    </row>
    <row r="19" spans="1:17">
      <c r="A19" s="114" t="s">
        <v>110</v>
      </c>
      <c r="B19">
        <v>30</v>
      </c>
      <c r="C19">
        <v>50</v>
      </c>
      <c r="D19">
        <v>50</v>
      </c>
      <c r="E19">
        <v>50</v>
      </c>
      <c r="F19">
        <v>0</v>
      </c>
      <c r="G19">
        <v>0</v>
      </c>
      <c r="H19" s="124">
        <v>0</v>
      </c>
      <c r="I19" s="124">
        <v>0</v>
      </c>
      <c r="J19">
        <v>15</v>
      </c>
      <c r="K19">
        <v>30</v>
      </c>
      <c r="L19">
        <v>30</v>
      </c>
      <c r="M19">
        <v>30</v>
      </c>
      <c r="N19">
        <v>0</v>
      </c>
      <c r="O19">
        <v>0</v>
      </c>
      <c r="P19" s="124">
        <v>0</v>
      </c>
      <c r="Q19">
        <v>0</v>
      </c>
    </row>
    <row r="20" spans="1:17">
      <c r="A20" s="114" t="s">
        <v>111</v>
      </c>
      <c r="B20">
        <f>B16+B19</f>
        <v>42</v>
      </c>
      <c r="C20">
        <f t="shared" ref="C20:Q20" si="8">C16+C19</f>
        <v>67</v>
      </c>
      <c r="D20">
        <f t="shared" si="8"/>
        <v>67</v>
      </c>
      <c r="E20">
        <f t="shared" ref="E20" si="9">E16+E19</f>
        <v>98</v>
      </c>
      <c r="F20">
        <f t="shared" ref="F20" si="10">F16+F19</f>
        <v>42</v>
      </c>
      <c r="G20">
        <f t="shared" ref="G20" si="11">G16+G19</f>
        <v>42</v>
      </c>
      <c r="H20">
        <f t="shared" ref="H20" si="12">H16+H19</f>
        <v>0</v>
      </c>
      <c r="I20">
        <f t="shared" ref="I20" si="13">I16+I19</f>
        <v>10</v>
      </c>
      <c r="J20">
        <f t="shared" si="8"/>
        <v>21</v>
      </c>
      <c r="K20">
        <f t="shared" si="8"/>
        <v>42</v>
      </c>
      <c r="L20">
        <f t="shared" si="8"/>
        <v>42</v>
      </c>
      <c r="M20">
        <f t="shared" si="8"/>
        <v>62</v>
      </c>
      <c r="N20">
        <f t="shared" ref="N20" si="14">N16+N19</f>
        <v>0</v>
      </c>
      <c r="O20">
        <f t="shared" ref="O20" si="15">O16+O19</f>
        <v>0</v>
      </c>
      <c r="P20" s="124">
        <f t="shared" si="8"/>
        <v>0</v>
      </c>
      <c r="Q20" s="124">
        <f t="shared" si="8"/>
        <v>0</v>
      </c>
    </row>
    <row r="24" spans="1:17">
      <c r="K24">
        <f>SUM(J16:M16)</f>
        <v>62</v>
      </c>
    </row>
    <row r="25" spans="1:17">
      <c r="K25">
        <f>SUM(J20:M20)</f>
        <v>167</v>
      </c>
    </row>
  </sheetData>
  <mergeCells count="21">
    <mergeCell ref="U3:W3"/>
    <mergeCell ref="S3:S4"/>
    <mergeCell ref="J3:P3"/>
    <mergeCell ref="J11:J12"/>
    <mergeCell ref="K11:K12"/>
    <mergeCell ref="L11:L12"/>
    <mergeCell ref="M5:M6"/>
    <mergeCell ref="J7:J8"/>
    <mergeCell ref="J5:J6"/>
    <mergeCell ref="K5:K6"/>
    <mergeCell ref="L5:L6"/>
    <mergeCell ref="K7:K8"/>
    <mergeCell ref="L7:L8"/>
    <mergeCell ref="Q5:Q9"/>
    <mergeCell ref="Q10:Q12"/>
    <mergeCell ref="I10:I12"/>
    <mergeCell ref="B3:H3"/>
    <mergeCell ref="A3:A4"/>
    <mergeCell ref="B2:Q2"/>
    <mergeCell ref="T3:T4"/>
    <mergeCell ref="I5:I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d340782-ad5f-4f68-b2ab-67e7455a3311">
      <Terms xmlns="http://schemas.microsoft.com/office/infopath/2007/PartnerControls"/>
    </lcf76f155ced4ddcb4097134ff3c332f>
    <TaxCatchAll xmlns="484c8c59-755d-4516-b8d2-1621b38262b4" xsi:nil="true"/>
    <Info xmlns="9d340782-ad5f-4f68-b2ab-67e7455a331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52BA37581FD1946891ACD2AB4F8A6CC" ma:contentTypeVersion="16" ma:contentTypeDescription="Ein neues Dokument erstellen." ma:contentTypeScope="" ma:versionID="d75d00ac06ed40e4e0588eb305a9b29e">
  <xsd:schema xmlns:xsd="http://www.w3.org/2001/XMLSchema" xmlns:xs="http://www.w3.org/2001/XMLSchema" xmlns:p="http://schemas.microsoft.com/office/2006/metadata/properties" xmlns:ns2="9d340782-ad5f-4f68-b2ab-67e7455a3311" xmlns:ns3="7f8450c2-9bbf-4730-8b26-c71661adbd63" xmlns:ns4="484c8c59-755d-4516-b8d2-1621b38262b4" targetNamespace="http://schemas.microsoft.com/office/2006/metadata/properties" ma:root="true" ma:fieldsID="9ad20f3e9f2e5b9eb1f092f7bd731384" ns2:_="" ns3:_="" ns4:_="">
    <xsd:import namespace="9d340782-ad5f-4f68-b2ab-67e7455a3311"/>
    <xsd:import namespace="7f8450c2-9bbf-4730-8b26-c71661adbd63"/>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Inf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40782-ad5f-4f68-b2ab-67e7455a33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Info" ma:index="21" nillable="true" ma:displayName="Info" ma:format="Dropdown" ma:internalName="Info">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450c2-9bbf-4730-8b26-c71661adbd63"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c8fc696-b97d-4479-9980-41ec5e8df805}" ma:internalName="TaxCatchAll" ma:showField="CatchAllData" ma:web="7f8450c2-9bbf-4730-8b26-c71661adbd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2D98E8-FDA6-44F4-BAE5-1A90B703ABDD}">
  <ds:schemaRefs>
    <ds:schemaRef ds:uri="http://schemas.microsoft.com/sharepoint/v3/contenttype/forms"/>
  </ds:schemaRefs>
</ds:datastoreItem>
</file>

<file path=customXml/itemProps2.xml><?xml version="1.0" encoding="utf-8"?>
<ds:datastoreItem xmlns:ds="http://schemas.openxmlformats.org/officeDocument/2006/customXml" ds:itemID="{D9AEC12F-F033-438E-98BD-2E49A7DBE6DA}">
  <ds:schemaRefs>
    <ds:schemaRef ds:uri="http://schemas.microsoft.com/office/2006/metadata/properties"/>
    <ds:schemaRef ds:uri="http://schemas.microsoft.com/office/infopath/2007/PartnerControls"/>
    <ds:schemaRef ds:uri="9d340782-ad5f-4f68-b2ab-67e7455a3311"/>
    <ds:schemaRef ds:uri="484c8c59-755d-4516-b8d2-1621b38262b4"/>
  </ds:schemaRefs>
</ds:datastoreItem>
</file>

<file path=customXml/itemProps3.xml><?xml version="1.0" encoding="utf-8"?>
<ds:datastoreItem xmlns:ds="http://schemas.openxmlformats.org/officeDocument/2006/customXml" ds:itemID="{CA3E1254-AB32-429A-A986-4F664A461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40782-ad5f-4f68-b2ab-67e7455a3311"/>
    <ds:schemaRef ds:uri="7f8450c2-9bbf-4730-8b26-c71661adbd63"/>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Real Option</vt:lpstr>
      <vt:lpstr>Add Option</vt:lpstr>
      <vt:lpstr>Main </vt:lpstr>
      <vt:lpstr>Option</vt:lpstr>
      <vt:lpstr>working days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2024-10-01T02:45:41Z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0x010100D52BA37581FD1946891ACD2AB4F8A6CC</vt:lpwstr>
  </property>
  <property fmtid="{D5CDD505-2E9C-101B-9397-08002B2CF9AE}" pid="3" name="MediaServiceImageTags">
    <vt:lpwstr/>
  </property>
</Properties>
</file>